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0" windowHeight="13140" activeTab="5"/>
  </bookViews>
  <sheets>
    <sheet name="TABS" sheetId="1" r:id="rId1"/>
    <sheet name="AWAL" sheetId="2" state="hidden" r:id="rId2"/>
    <sheet name="Urutan tabulasi" sheetId="4" state="hidden" r:id="rId3"/>
    <sheet name="SPSS REAL" sheetId="6" state="hidden" r:id="rId4"/>
    <sheet name="SPSS edit 1" sheetId="7" state="hidden" r:id="rId5"/>
    <sheet name="FOR SPSS" sheetId="8" r:id="rId6"/>
  </sheets>
  <definedNames>
    <definedName name="_xlnm._FilterDatabase" localSheetId="1" hidden="1">AWAL!$A$4:$AB$256</definedName>
    <definedName name="_xlnm._FilterDatabase" localSheetId="4" hidden="1">'SPSS edit 1'!$I$4:$I$148</definedName>
    <definedName name="_xlnm._FilterDatabase" localSheetId="3" hidden="1">'SPSS REAL'!$A$1:$H$148</definedName>
    <definedName name="_xlnm._FilterDatabase" localSheetId="0" hidden="1">TABS!$A$1:$AH$148</definedName>
  </definedNames>
  <calcPr calcId="144525"/>
</workbook>
</file>

<file path=xl/comments1.xml><?xml version="1.0" encoding="utf-8"?>
<comments xmlns="http://schemas.openxmlformats.org/spreadsheetml/2006/main">
  <authors>
    <author>USER-PC</author>
  </authors>
  <commentList>
    <comment ref="Z3" authorId="0">
      <text>
        <r>
          <rPr>
            <sz val="9"/>
            <color indexed="81"/>
            <rFont val="宋体"/>
            <charset val="134"/>
          </rPr>
          <t xml:space="preserve">31 DEC
</t>
        </r>
      </text>
      <commentReplies>
        <commentReply authorId="0" parentId="0">
          <text/>
        </commentReply>
      </commentReplies>
    </comment>
  </commentList>
</comments>
</file>

<file path=xl/comments2.xml><?xml version="1.0" encoding="utf-8"?>
<comments xmlns="http://schemas.openxmlformats.org/spreadsheetml/2006/main">
  <authors>
    <author>USER-PC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df = 144 - 3 - 1 
     = 140
sig = 0,05
t tabel = 
**Uji Dua Arah 1,977
Uji Satu Arah 1,656
</t>
        </r>
      </text>
      <commentReplies>
        <commentReply authorId="0" parentId="0">
          <text/>
        </commentReply>
      </commentReplies>
    </comment>
  </commentList>
</comments>
</file>

<file path=xl/comments3.xml><?xml version="1.0" encoding="utf-8"?>
<comments xmlns="http://schemas.openxmlformats.org/spreadsheetml/2006/main">
  <authors>
    <author>USER-PC</author>
  </authors>
  <commentList>
    <comment ref="A1" authorId="0">
      <text>
        <r>
          <rPr>
            <sz val="9"/>
            <color indexed="81"/>
            <rFont val="宋体"/>
            <charset val="134"/>
          </rPr>
          <t xml:space="preserve">df = 144 - 3 - 1 
     = 140
sig = 0,05
t tabel = 
**Uji Dua Arah 1,977
Uji Satu Arah 1,656
f tabel = 2.43
df 1 = k(3 + 2) - 1
        = 4
df 2 = n(144) - k(5)
        = 139
durbin-watson (dw) = 
k = 3, dL = 1.6854, du = 1.7704
du &lt; DW &lt; 4-du
</t>
        </r>
      </text>
      <commentReplies>
        <commentReply authorId="0" parentId="0">
          <text/>
        </commentReply>
      </commentReplies>
    </comment>
  </commentList>
</comments>
</file>

<file path=xl/sharedStrings.xml><?xml version="1.0" encoding="utf-8"?>
<sst xmlns="http://schemas.openxmlformats.org/spreadsheetml/2006/main" count="171">
  <si>
    <t>DATA LAPORAN KEUANGAN PERUSAHAAN PERTAMBANGAN — DALAM IDR (RUPIAH)</t>
  </si>
  <si>
    <t xml:space="preserve">Sumber:  (https://idx.co.id/id/perusahaan-tercatat/laporan-keuangan-dan-tahunan/) | Periode: 2021 – 2024 </t>
  </si>
  <si>
    <t>Perusahaan</t>
  </si>
  <si>
    <t>Kode Saham</t>
  </si>
  <si>
    <t>Tahun</t>
  </si>
  <si>
    <t>Laba/Rugi Bersih</t>
  </si>
  <si>
    <t>Total Aset</t>
  </si>
  <si>
    <t>ROA (%) ~ Z</t>
  </si>
  <si>
    <t>BVPS</t>
  </si>
  <si>
    <t>Harga Saham 31 Des</t>
  </si>
  <si>
    <t>PBV (x) ~ Y</t>
  </si>
  <si>
    <t>Kas &amp; Setara Kas</t>
  </si>
  <si>
    <t>Cash Holding (%) ~ X3</t>
  </si>
  <si>
    <t>ESG ~ X1</t>
  </si>
  <si>
    <t>SPI</t>
  </si>
  <si>
    <t>TOTAL SPI ~ X2</t>
  </si>
  <si>
    <t>Keterangan</t>
  </si>
  <si>
    <t>Kurs JISDOR BI
(Rp/USD)</t>
  </si>
  <si>
    <t>Ekuitas</t>
  </si>
  <si>
    <t>Laba Rugi</t>
  </si>
  <si>
    <t>ROA (%)</t>
  </si>
  <si>
    <t>Saham Beredar</t>
  </si>
  <si>
    <t>BVPS/Nilai Buku</t>
  </si>
  <si>
    <t>PBV (x)</t>
  </si>
  <si>
    <t>Cash Holding (%)</t>
  </si>
  <si>
    <t>ESG</t>
  </si>
  <si>
    <t>Lingkungan Internal</t>
  </si>
  <si>
    <t>Evaluasi Resiko</t>
  </si>
  <si>
    <t>Aktivitas Kontrol</t>
  </si>
  <si>
    <t>Informasi dan Komunikasi</t>
  </si>
  <si>
    <t>Pengawasan Internal</t>
  </si>
  <si>
    <t>kelemahan Kontrol Internal</t>
  </si>
  <si>
    <t>Penilaian Internal</t>
  </si>
  <si>
    <t>Penilaian Eksternal</t>
  </si>
  <si>
    <t>USD</t>
  </si>
  <si>
    <t>IDR</t>
  </si>
  <si>
    <t>PT TBS Energi Utama Tbk</t>
  </si>
  <si>
    <t>TOBA</t>
  </si>
  <si>
    <t>Polychem Indonesia Tbk</t>
  </si>
  <si>
    <t>ADMG</t>
  </si>
  <si>
    <t>Adaro Minerals Indonesia Tbk</t>
  </si>
  <si>
    <t>ADMR</t>
  </si>
  <si>
    <t>PT Adaro Energy Tbk</t>
  </si>
  <si>
    <t>ADRO</t>
  </si>
  <si>
    <t>Sumber: LK Tahunan ADRO 2021 (IDX). Kurs JISDOR 31-Des-2021.</t>
  </si>
  <si>
    <t>Sumber: LK Tahunan ADRO 2022 (IDX). Kurs JISDOR 31-Des-2022.</t>
  </si>
  <si>
    <t>Sumber: LK Tahunan ADRO 2023 (IDX). Kurs JISDOR 31-Des-2023.</t>
  </si>
  <si>
    <t>Sumber: LK Tahunan ADRO 2024 (IDX). Kurs JISDOR 31-Des-2024. Total aset turun signifikan karena pelepasan 74,63% saham AADI (Des 2024).</t>
  </si>
  <si>
    <t>PT Aneka Tambang Tbk</t>
  </si>
  <si>
    <t>ANTM</t>
  </si>
  <si>
    <t>Astra International Tbk</t>
  </si>
  <si>
    <t>ASII</t>
  </si>
  <si>
    <t>Mnc Asia Holding Tbk</t>
  </si>
  <si>
    <t>BHIT</t>
  </si>
  <si>
    <t>Bumi Resources Minerals Tbk</t>
  </si>
  <si>
    <t>BRMS</t>
  </si>
  <si>
    <t xml:space="preserve">Barito Pacific Tbk </t>
  </si>
  <si>
    <t>BRPT</t>
  </si>
  <si>
    <t>PT Baramulti Suksessarana Tbk</t>
  </si>
  <si>
    <t>BSSR</t>
  </si>
  <si>
    <t>PT Bumi Resources Tbk</t>
  </si>
  <si>
    <t>BUMI</t>
  </si>
  <si>
    <t>PT Bayan Resources Tbk</t>
  </si>
  <si>
    <t>BYAN</t>
  </si>
  <si>
    <t>Cemindo Gemilang</t>
  </si>
  <si>
    <t>CMNT</t>
  </si>
  <si>
    <t>Darma Henwa Tbk</t>
  </si>
  <si>
    <t>DEWA</t>
  </si>
  <si>
    <t>Delta Dunia Makmur Tbk</t>
  </si>
  <si>
    <t>DOID</t>
  </si>
  <si>
    <t>PT Dian Swastatika Sentosa Tbk</t>
  </si>
  <si>
    <t>DSSA</t>
  </si>
  <si>
    <t>Energi Mega Persada Tbk</t>
  </si>
  <si>
    <t>ENRG</t>
  </si>
  <si>
    <t>PT Golden Energy Mines Tbk</t>
  </si>
  <si>
    <t>GEMS</t>
  </si>
  <si>
    <t>Harum Energy Tbk</t>
  </si>
  <si>
    <t>HRUM</t>
  </si>
  <si>
    <t>PT Vale Indonesia Tbk</t>
  </si>
  <si>
    <t>INCO</t>
  </si>
  <si>
    <t>PT Indika Energy Tbk</t>
  </si>
  <si>
    <t>INDY</t>
  </si>
  <si>
    <t>PT Indo Tambangraya Megah Tbk</t>
  </si>
  <si>
    <t>ITMG</t>
  </si>
  <si>
    <t>PT Mitrabara Adiperdana Tbk</t>
  </si>
  <si>
    <t>MBAP</t>
  </si>
  <si>
    <t>Prima Andalan Mandiri Tbk</t>
  </si>
  <si>
    <t>MCOL</t>
  </si>
  <si>
    <t>PT Merdeka Copper Gold Tbk</t>
  </si>
  <si>
    <t>MDKA</t>
  </si>
  <si>
    <t>PT J Resources Asia Pasifik Tbk</t>
  </si>
  <si>
    <t>PSAB</t>
  </si>
  <si>
    <t>PT Bukit Asam Tbk</t>
  </si>
  <si>
    <t>PTBA</t>
  </si>
  <si>
    <t>Pp Persero Tbk</t>
  </si>
  <si>
    <t>PTPP</t>
  </si>
  <si>
    <t>Petrosea Tbk</t>
  </si>
  <si>
    <t>PTRO</t>
  </si>
  <si>
    <t>Rukun Raharja Tbk</t>
  </si>
  <si>
    <t>RAJA</t>
  </si>
  <si>
    <t>Rmk Energy Tbk</t>
  </si>
  <si>
    <t>RMKE</t>
  </si>
  <si>
    <t>Solusi Bangun Indonesia Tbk</t>
  </si>
  <si>
    <t>SMCB</t>
  </si>
  <si>
    <t>Saratoga Investama Sedaya Tb</t>
  </si>
  <si>
    <t>SRTG</t>
  </si>
  <si>
    <t>Timah Tbk</t>
  </si>
  <si>
    <t>TINS</t>
  </si>
  <si>
    <t>United Tractors Tbk</t>
  </si>
  <si>
    <t>UNTR</t>
  </si>
  <si>
    <t>Kapuas Prima Coal Tbk</t>
  </si>
  <si>
    <t>ZINC</t>
  </si>
  <si>
    <t>ROA (%) ~ X1</t>
  </si>
  <si>
    <t>Nilai Buku/Saham</t>
  </si>
  <si>
    <t>PBV (x) ~ X2</t>
  </si>
  <si>
    <t>PT Akbar Indo Makmur Stimec Tbk</t>
  </si>
  <si>
    <t>AIMS</t>
  </si>
  <si>
    <t>PT Atlas Resources Tbk</t>
  </si>
  <si>
    <t>ARII</t>
  </si>
  <si>
    <t>PT Pelayaran Nasional Bina Buana Raya Tbk</t>
  </si>
  <si>
    <t>BBRM</t>
  </si>
  <si>
    <t>PT Batulicin Nusantara Maritim Tbk</t>
  </si>
  <si>
    <t>BESS</t>
  </si>
  <si>
    <t>PT Borneo Olah Sarana Sukses Tbk</t>
  </si>
  <si>
    <t>BOSS</t>
  </si>
  <si>
    <t>PT Capitol Nusantara Indonesia Tbk</t>
  </si>
  <si>
    <t>CANI</t>
  </si>
  <si>
    <t>PT Exploitasi Energi Indonesia Tbk</t>
  </si>
  <si>
    <t>CNKO</t>
  </si>
  <si>
    <t>PT Black Diamond Resources Tbk</t>
  </si>
  <si>
    <t>COAL</t>
  </si>
  <si>
    <t>PT Central Omega Resources Tbk</t>
  </si>
  <si>
    <t>DKFT</t>
  </si>
  <si>
    <t>PT Dwi Guna Laksana Tbk</t>
  </si>
  <si>
    <t>DWGL</t>
  </si>
  <si>
    <t>PT Alfa Energi Investama Tbk</t>
  </si>
  <si>
    <t>FIRE</t>
  </si>
  <si>
    <t>PT Garda Tujuh Buana Tbk</t>
  </si>
  <si>
    <t>GTBO</t>
  </si>
  <si>
    <t>PT Harum Energy Tbk</t>
  </si>
  <si>
    <t>PT Ifishdeco Tbk</t>
  </si>
  <si>
    <t>IFSH</t>
  </si>
  <si>
    <t>PT Resource Alam Indonesia Tbk</t>
  </si>
  <si>
    <t>KKGI</t>
  </si>
  <si>
    <t>PT Mitrabahtera Segara Sejati Tbk</t>
  </si>
  <si>
    <t>MBSS</t>
  </si>
  <si>
    <t>PT Pelita Samudera Shipping Tbk</t>
  </si>
  <si>
    <t>PSSI</t>
  </si>
  <si>
    <t>PT Indo Straits Tbk</t>
  </si>
  <si>
    <t>PTIS</t>
  </si>
  <si>
    <t>PT Rig Tenders Indonesia Tbk</t>
  </si>
  <si>
    <t>RIGS</t>
  </si>
  <si>
    <t>PT Sumber Global Energy Tbk</t>
  </si>
  <si>
    <t>SGER</t>
  </si>
  <si>
    <t>PT Golden Eagle Energy Tbk</t>
  </si>
  <si>
    <t>SMMT</t>
  </si>
  <si>
    <t>PT Wilton Makmur Indonesia Tbk</t>
  </si>
  <si>
    <t>SQMI</t>
  </si>
  <si>
    <t>PT Transcoal Pacific Tbk</t>
  </si>
  <si>
    <t>TCPI</t>
  </si>
  <si>
    <t>PT Dana Brata Luhur Tbk</t>
  </si>
  <si>
    <t>TEBE</t>
  </si>
  <si>
    <t>PT Trans Power Marine Tbk</t>
  </si>
  <si>
    <t>TPMA</t>
  </si>
  <si>
    <t>PT Trada Alam Mineral Tbk</t>
  </si>
  <si>
    <t>TRAM</t>
  </si>
  <si>
    <t>SPI ~ X2</t>
  </si>
  <si>
    <t>Cash Holding ~ X3</t>
  </si>
  <si>
    <t>PBV ~ Y</t>
  </si>
  <si>
    <t>ROA ~ Z</t>
  </si>
  <si>
    <t>&lt;</t>
  </si>
</sst>
</file>

<file path=xl/styles.xml><?xml version="1.0" encoding="utf-8"?>
<styleSheet xmlns="http://schemas.openxmlformats.org/spreadsheetml/2006/main" xmlns:xr9="http://schemas.microsoft.com/office/spreadsheetml/2016/revision9">
  <numFmts count="12">
    <numFmt numFmtId="176" formatCode="_-&quot; &quot;* #,##0_-;\-&quot; &quot;* #,##0_-;_-&quot; &quot;* &quot;-&quot;_-;_-@_-"/>
    <numFmt numFmtId="177" formatCode="0.0000"/>
    <numFmt numFmtId="178" formatCode="0.00000"/>
    <numFmt numFmtId="179" formatCode="_-* #,##0.000_-;\-* #,##0.000_-;_-* &quot;-&quot;??_-;_-@_-"/>
    <numFmt numFmtId="180" formatCode="0.0"/>
    <numFmt numFmtId="181" formatCode="_-* #,##0_-;\-* #,##0_-;_-* &quot;-&quot;??_-;_-@_-"/>
    <numFmt numFmtId="182" formatCode="_-* #,##0.00_-;\-* #,##0.00_-;_-* &quot;-&quot;??_-;_-@_-"/>
    <numFmt numFmtId="44" formatCode="_(&quot;$&quot;* #,##0.00_);_(&quot;$&quot;* \(#,##0.00\);_(&quot;$&quot;* &quot;-&quot;??_);_(@_)"/>
    <numFmt numFmtId="183" formatCode="_-* #,##0.0_-;\-* #,##0.0_-;_-* &quot;-&quot;??_-;_-@_-"/>
    <numFmt numFmtId="42" formatCode="_(&quot;$&quot;* #,##0_);_(&quot;$&quot;* \(#,##0\);_(&quot;$&quot;* &quot;-&quot;_);_(@_)"/>
    <numFmt numFmtId="184" formatCode="0.000"/>
    <numFmt numFmtId="185" formatCode="_-* #,##0_-;\-* #,##0_-;_-* &quot;-&quot;_-;_-@_-"/>
  </numFmts>
  <fonts count="47">
    <font>
      <sz val="11"/>
      <color theme="1"/>
      <name val="等线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b/>
      <sz val="12"/>
      <color theme="0"/>
      <name val="Arial"/>
      <charset val="134"/>
    </font>
    <font>
      <i/>
      <sz val="11"/>
      <color theme="3" tint="-0.249977111117893"/>
      <name val="Arial"/>
      <charset val="134"/>
    </font>
    <font>
      <b/>
      <sz val="10"/>
      <color theme="0"/>
      <name val="Arial"/>
      <charset val="134"/>
    </font>
    <font>
      <i/>
      <sz val="10"/>
      <color rgb="FF595959"/>
      <name val="Arial"/>
      <charset val="134"/>
    </font>
    <font>
      <b/>
      <sz val="10"/>
      <color rgb="FF1F3864"/>
      <name val="Arial"/>
      <charset val="134"/>
    </font>
    <font>
      <i/>
      <sz val="10"/>
      <color rgb="FFC00000"/>
      <name val="Arial"/>
      <charset val="134"/>
    </font>
    <font>
      <i/>
      <sz val="11"/>
      <color rgb="FF808080"/>
      <name val="Arial"/>
      <charset val="134"/>
    </font>
    <font>
      <sz val="10"/>
      <color rgb="FFC00000"/>
      <name val="Arial"/>
      <charset val="134"/>
    </font>
    <font>
      <sz val="10"/>
      <color rgb="FF0000FF"/>
      <name val="Arial"/>
      <charset val="134"/>
    </font>
    <font>
      <i/>
      <sz val="10"/>
      <color rgb="FF7B3F00"/>
      <name val="Arial"/>
      <charset val="134"/>
    </font>
    <font>
      <sz val="10"/>
      <color rgb="FF000000"/>
      <name val="Arial"/>
      <charset val="134"/>
    </font>
    <font>
      <b/>
      <sz val="16"/>
      <color theme="4"/>
      <name val="Arial"/>
      <charset val="134"/>
    </font>
    <font>
      <b/>
      <sz val="11"/>
      <color theme="0"/>
      <name val="Arial"/>
      <charset val="134"/>
    </font>
    <font>
      <sz val="11"/>
      <color theme="0"/>
      <name val="Arial"/>
      <charset val="134"/>
    </font>
    <font>
      <sz val="11"/>
      <color theme="1"/>
      <name val="等线"/>
      <charset val="134"/>
      <scheme val="minor"/>
    </font>
    <font>
      <sz val="12"/>
      <color theme="1"/>
      <name val="Arial"/>
      <charset val="134"/>
    </font>
    <font>
      <b/>
      <sz val="10"/>
      <color rgb="FF7B3F00"/>
      <name val="Arial"/>
      <charset val="134"/>
    </font>
    <font>
      <b/>
      <i/>
      <sz val="10"/>
      <color theme="0"/>
      <name val="Arial"/>
      <charset val="134"/>
    </font>
    <font>
      <sz val="11"/>
      <color theme="3" tint="-0.249977111117893"/>
      <name val="Arial"/>
      <charset val="134"/>
    </font>
    <font>
      <b/>
      <sz val="11"/>
      <color rgb="FF747474"/>
      <name val="Arial"/>
      <charset val="134"/>
    </font>
    <font>
      <sz val="11"/>
      <color rgb="FF4D4D4D"/>
      <name val="等线"/>
      <charset val="134"/>
      <scheme val="minor"/>
    </font>
    <font>
      <sz val="11"/>
      <color rgb="FFFF0000"/>
      <name val="Arial"/>
      <charset val="134"/>
    </font>
    <font>
      <sz val="10"/>
      <color rgb="FFFF0000"/>
      <name val="Arial"/>
      <charset val="134"/>
    </font>
    <font>
      <sz val="10"/>
      <color rgb="FF4D4D4D"/>
      <name val="Arial"/>
      <charset val="134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sz val="9"/>
      <color theme="1"/>
      <name val="等线"/>
      <charset val="128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6E4F0"/>
        <bgColor rgb="FFE2EFDA"/>
      </patternFill>
    </fill>
    <fill>
      <patternFill patternType="solid">
        <fgColor theme="9" tint="0.799981688894314"/>
        <bgColor rgb="FFFFF0D0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8" tint="0.799951170384838"/>
        <bgColor rgb="FFE2EFDA"/>
      </patternFill>
    </fill>
    <fill>
      <patternFill patternType="solid">
        <fgColor rgb="FFFFF2CC"/>
        <bgColor rgb="FFFFF0D0"/>
      </patternFill>
    </fill>
    <fill>
      <patternFill patternType="solid">
        <fgColor rgb="FFFFCCCC"/>
        <bgColor rgb="FFFFF0D0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2" tint="-0.249977111117893"/>
        <bgColor rgb="FFE2EFDA"/>
      </patternFill>
    </fill>
    <fill>
      <patternFill patternType="solid">
        <fgColor rgb="FFFFCCCC"/>
        <bgColor rgb="FFE2EFDA"/>
      </patternFill>
    </fill>
    <fill>
      <patternFill patternType="solid">
        <fgColor theme="8" tint="0.799951170384838"/>
        <bgColor rgb="FFFFF0D0"/>
      </patternFill>
    </fill>
    <fill>
      <patternFill patternType="solid">
        <fgColor theme="9" tint="0.399975585192419"/>
        <bgColor rgb="FFFFF0D0"/>
      </patternFill>
    </fill>
    <fill>
      <patternFill patternType="solid">
        <fgColor rgb="FF99CCFF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double">
        <color auto="1"/>
      </bottom>
      <diagonal/>
    </border>
    <border>
      <left style="thin">
        <color rgb="FFBFBFBF"/>
      </left>
      <right style="thin">
        <color rgb="FFBFBFBF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Border="0"/>
    <xf numFmtId="0" fontId="42" fillId="38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5" fillId="0" borderId="15" applyNumberFormat="0" applyFill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2" fillId="49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42" fillId="48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6" borderId="0" applyNumberFormat="0" applyBorder="0" applyAlignment="0" applyProtection="0">
      <alignment vertical="center"/>
    </xf>
    <xf numFmtId="0" fontId="42" fillId="39" borderId="0" applyNumberFormat="0" applyBorder="0" applyAlignment="0" applyProtection="0">
      <alignment vertical="center"/>
    </xf>
    <xf numFmtId="0" fontId="46" fillId="0" borderId="8" applyNumberFormat="0" applyFill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34" fillId="22" borderId="10" applyNumberFormat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26" borderId="12" applyNumberFormat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2" borderId="9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182" fontId="17" fillId="0" borderId="0" applyFont="0" applyFill="0" applyBorder="0" applyAlignment="0" applyProtection="0"/>
    <xf numFmtId="0" fontId="0" fillId="32" borderId="14" applyNumberFormat="0" applyFont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0" fillId="0" borderId="0" applyBorder="0">
      <alignment vertical="center"/>
    </xf>
    <xf numFmtId="0" fontId="31" fillId="45" borderId="0" applyNumberFormat="0" applyBorder="0" applyAlignment="0" applyProtection="0">
      <alignment vertical="center"/>
    </xf>
    <xf numFmtId="0" fontId="29" fillId="19" borderId="9" applyNumberFormat="0" applyAlignment="0" applyProtection="0">
      <alignment vertical="center"/>
    </xf>
    <xf numFmtId="0" fontId="41" fillId="0" borderId="13" applyNumberFormat="0" applyFill="0" applyAlignment="0" applyProtection="0">
      <alignment vertical="center"/>
    </xf>
    <xf numFmtId="9" fontId="17" fillId="0" borderId="0" applyFont="0" applyFill="0" applyBorder="0" applyAlignment="0" applyProtection="0"/>
    <xf numFmtId="0" fontId="27" fillId="0" borderId="8" applyNumberFormat="0" applyFill="0" applyAlignment="0" applyProtection="0">
      <alignment vertical="center"/>
    </xf>
    <xf numFmtId="185" fontId="17" fillId="0" borderId="0" applyFont="0" applyFill="0" applyBorder="0" applyAlignment="0" applyProtection="0"/>
    <xf numFmtId="44" fontId="0" fillId="0" borderId="0" applyFont="0" applyFill="0" applyBorder="0" applyAlignment="0" applyProtection="0">
      <alignment vertical="center"/>
    </xf>
  </cellStyleXfs>
  <cellXfs count="89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83" fontId="2" fillId="0" borderId="0" xfId="38" applyNumberFormat="1" applyFont="1" applyAlignment="1">
      <alignment vertical="center"/>
    </xf>
    <xf numFmtId="181" fontId="2" fillId="0" borderId="0" xfId="38" applyNumberFormat="1" applyFont="1" applyAlignment="1">
      <alignment vertical="center"/>
    </xf>
    <xf numFmtId="182" fontId="2" fillId="0" borderId="0" xfId="38" applyNumberFormat="1" applyFont="1" applyAlignment="1">
      <alignment vertical="center"/>
    </xf>
    <xf numFmtId="179" fontId="2" fillId="0" borderId="0" xfId="38" applyNumberFormat="1" applyFont="1" applyAlignment="1">
      <alignment vertical="center"/>
    </xf>
    <xf numFmtId="179" fontId="2" fillId="0" borderId="0" xfId="0" applyNumberFormat="1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9" fontId="3" fillId="2" borderId="0" xfId="46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9" fontId="4" fillId="3" borderId="0" xfId="46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83" fontId="5" fillId="2" borderId="0" xfId="38" applyNumberFormat="1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83" fontId="5" fillId="2" borderId="1" xfId="38" applyNumberFormat="1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left" vertical="center"/>
    </xf>
    <xf numFmtId="0" fontId="7" fillId="4" borderId="2" xfId="0" applyFont="1" applyFill="1" applyBorder="1" applyAlignment="1">
      <alignment horizontal="center" vertical="center"/>
    </xf>
    <xf numFmtId="179" fontId="8" fillId="5" borderId="2" xfId="38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181" fontId="5" fillId="2" borderId="0" xfId="0" applyNumberFormat="1" applyFont="1" applyFill="1" applyAlignment="1">
      <alignment horizontal="center" vertical="center"/>
    </xf>
    <xf numFmtId="182" fontId="5" fillId="2" borderId="0" xfId="38" applyNumberFormat="1" applyFont="1" applyFill="1" applyAlignment="1">
      <alignment horizontal="center" vertical="center"/>
    </xf>
    <xf numFmtId="179" fontId="5" fillId="2" borderId="0" xfId="38" applyNumberFormat="1" applyFont="1" applyFill="1" applyAlignment="1">
      <alignment horizontal="center" vertical="center"/>
    </xf>
    <xf numFmtId="181" fontId="5" fillId="2" borderId="1" xfId="0" applyNumberFormat="1" applyFont="1" applyFill="1" applyBorder="1" applyAlignment="1">
      <alignment horizontal="center" vertical="center"/>
    </xf>
    <xf numFmtId="182" fontId="5" fillId="2" borderId="1" xfId="38" applyNumberFormat="1" applyFont="1" applyFill="1" applyBorder="1" applyAlignment="1">
      <alignment horizontal="center" vertical="center"/>
    </xf>
    <xf numFmtId="179" fontId="5" fillId="2" borderId="1" xfId="38" applyNumberFormat="1" applyFont="1" applyFill="1" applyBorder="1" applyAlignment="1">
      <alignment horizontal="center" vertical="center"/>
    </xf>
    <xf numFmtId="181" fontId="10" fillId="6" borderId="2" xfId="46" applyNumberFormat="1" applyFont="1" applyFill="1" applyBorder="1" applyAlignment="1">
      <alignment horizontal="center" vertical="top"/>
    </xf>
    <xf numFmtId="179" fontId="11" fillId="7" borderId="2" xfId="38" applyNumberFormat="1" applyFont="1" applyFill="1" applyBorder="1" applyAlignment="1">
      <alignment horizontal="center" vertical="center"/>
    </xf>
    <xf numFmtId="179" fontId="12" fillId="8" borderId="2" xfId="38" applyNumberFormat="1" applyFont="1" applyFill="1" applyBorder="1" applyAlignment="1">
      <alignment horizontal="center" vertical="center"/>
    </xf>
    <xf numFmtId="179" fontId="13" fillId="9" borderId="2" xfId="38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vertical="center"/>
    </xf>
    <xf numFmtId="0" fontId="15" fillId="0" borderId="4" xfId="0" applyFont="1" applyFill="1" applyBorder="1" applyAlignment="1">
      <alignment horizontal="center" vertical="center"/>
    </xf>
    <xf numFmtId="178" fontId="16" fillId="0" borderId="4" xfId="0" applyNumberFormat="1" applyFont="1" applyFill="1" applyBorder="1" applyAlignment="1">
      <alignment vertical="center"/>
    </xf>
    <xf numFmtId="2" fontId="16" fillId="0" borderId="4" xfId="0" applyNumberFormat="1" applyFont="1" applyFill="1" applyBorder="1" applyAlignment="1">
      <alignment vertical="center"/>
    </xf>
    <xf numFmtId="0" fontId="15" fillId="0" borderId="5" xfId="0" applyFont="1" applyFill="1" applyBorder="1" applyAlignment="1">
      <alignment horizontal="center" vertical="center"/>
    </xf>
    <xf numFmtId="177" fontId="16" fillId="0" borderId="4" xfId="0" applyNumberFormat="1" applyFont="1" applyFill="1" applyBorder="1" applyAlignment="1">
      <alignment vertical="center"/>
    </xf>
    <xf numFmtId="180" fontId="16" fillId="0" borderId="4" xfId="0" applyNumberFormat="1" applyFont="1" applyFill="1" applyBorder="1" applyAlignment="1">
      <alignment vertical="center"/>
    </xf>
    <xf numFmtId="184" fontId="16" fillId="0" borderId="5" xfId="0" applyNumberFormat="1" applyFont="1" applyFill="1" applyBorder="1" applyAlignment="1">
      <alignment vertical="center"/>
    </xf>
    <xf numFmtId="183" fontId="2" fillId="0" borderId="0" xfId="0" applyNumberFormat="1" applyFont="1" applyAlignment="1">
      <alignment vertical="center"/>
    </xf>
    <xf numFmtId="183" fontId="8" fillId="5" borderId="2" xfId="38" applyNumberFormat="1" applyFont="1" applyFill="1" applyBorder="1" applyAlignment="1">
      <alignment horizontal="center" vertical="center"/>
    </xf>
    <xf numFmtId="183" fontId="5" fillId="2" borderId="0" xfId="0" applyNumberFormat="1" applyFont="1" applyFill="1" applyAlignment="1">
      <alignment horizontal="center" vertical="center"/>
    </xf>
    <xf numFmtId="183" fontId="5" fillId="2" borderId="1" xfId="0" applyNumberFormat="1" applyFont="1" applyFill="1" applyBorder="1" applyAlignment="1">
      <alignment horizontal="center" vertical="center"/>
    </xf>
    <xf numFmtId="183" fontId="10" fillId="6" borderId="2" xfId="46" applyNumberFormat="1" applyFont="1" applyFill="1" applyBorder="1" applyAlignment="1">
      <alignment horizontal="center" vertical="center"/>
    </xf>
    <xf numFmtId="182" fontId="11" fillId="7" borderId="2" xfId="38" applyNumberFormat="1" applyFont="1" applyFill="1" applyBorder="1" applyAlignment="1">
      <alignment horizontal="center" vertical="center"/>
    </xf>
    <xf numFmtId="183" fontId="12" fillId="8" borderId="2" xfId="38" applyNumberFormat="1" applyFont="1" applyFill="1" applyBorder="1" applyAlignment="1">
      <alignment horizontal="center" vertical="center"/>
    </xf>
    <xf numFmtId="183" fontId="13" fillId="9" borderId="2" xfId="38" applyNumberFormat="1" applyFont="1" applyFill="1" applyBorder="1" applyAlignment="1">
      <alignment horizontal="center" vertical="center"/>
    </xf>
    <xf numFmtId="0" fontId="0" fillId="10" borderId="0" xfId="0" applyFill="1"/>
    <xf numFmtId="0" fontId="0" fillId="11" borderId="0" xfId="0" applyFill="1"/>
    <xf numFmtId="0" fontId="17" fillId="0" borderId="0" xfId="0" applyFont="1"/>
    <xf numFmtId="183" fontId="11" fillId="7" borderId="2" xfId="38" applyNumberFormat="1" applyFont="1" applyFill="1" applyBorder="1" applyAlignment="1">
      <alignment horizontal="center" vertical="center"/>
    </xf>
    <xf numFmtId="0" fontId="18" fillId="0" borderId="0" xfId="0" applyFont="1"/>
    <xf numFmtId="0" fontId="2" fillId="0" borderId="0" xfId="0" applyFont="1"/>
    <xf numFmtId="9" fontId="2" fillId="0" borderId="0" xfId="46" applyFont="1" applyAlignment="1">
      <alignment vertical="center"/>
    </xf>
    <xf numFmtId="0" fontId="8" fillId="12" borderId="2" xfId="0" applyFont="1" applyFill="1" applyBorder="1" applyAlignment="1">
      <alignment horizontal="left" vertical="center"/>
    </xf>
    <xf numFmtId="185" fontId="11" fillId="9" borderId="2" xfId="48" applyFont="1" applyFill="1" applyBorder="1" applyAlignment="1">
      <alignment horizontal="center" vertical="center"/>
    </xf>
    <xf numFmtId="9" fontId="5" fillId="2" borderId="0" xfId="46" applyFont="1" applyFill="1" applyAlignment="1">
      <alignment horizontal="center" vertical="center"/>
    </xf>
    <xf numFmtId="9" fontId="5" fillId="2" borderId="1" xfId="46" applyFont="1" applyFill="1" applyBorder="1" applyAlignment="1">
      <alignment horizontal="center" vertical="center"/>
    </xf>
    <xf numFmtId="185" fontId="11" fillId="13" borderId="2" xfId="48" applyFont="1" applyFill="1" applyBorder="1" applyAlignment="1">
      <alignment horizontal="center" vertical="center"/>
    </xf>
    <xf numFmtId="9" fontId="13" fillId="9" borderId="2" xfId="46" applyFont="1" applyFill="1" applyBorder="1" applyAlignment="1">
      <alignment horizontal="center" vertical="center"/>
    </xf>
    <xf numFmtId="185" fontId="19" fillId="8" borderId="2" xfId="48" applyFont="1" applyFill="1" applyBorder="1" applyAlignment="1">
      <alignment horizontal="center" vertical="center"/>
    </xf>
    <xf numFmtId="185" fontId="8" fillId="8" borderId="2" xfId="48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185" fontId="8" fillId="14" borderId="2" xfId="48" applyFont="1" applyFill="1" applyBorder="1" applyAlignment="1">
      <alignment horizontal="center" vertical="center"/>
    </xf>
    <xf numFmtId="185" fontId="11" fillId="7" borderId="2" xfId="48" applyFont="1" applyFill="1" applyBorder="1" applyAlignment="1">
      <alignment horizontal="center" vertical="center"/>
    </xf>
    <xf numFmtId="9" fontId="8" fillId="8" borderId="2" xfId="46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182" fontId="8" fillId="8" borderId="2" xfId="38" applyFont="1" applyFill="1" applyBorder="1" applyAlignment="1">
      <alignment horizontal="center" vertical="center"/>
    </xf>
    <xf numFmtId="0" fontId="10" fillId="8" borderId="2" xfId="46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/>
    <xf numFmtId="0" fontId="2" fillId="0" borderId="0" xfId="0" applyFont="1" applyAlignment="1">
      <alignment horizontal="center" vertical="center"/>
    </xf>
    <xf numFmtId="185" fontId="24" fillId="0" borderId="0" xfId="48" applyFont="1" applyFill="1" applyAlignment="1">
      <alignment vertical="center"/>
    </xf>
    <xf numFmtId="185" fontId="2" fillId="0" borderId="0" xfId="48" applyFont="1" applyFill="1" applyAlignment="1">
      <alignment vertical="center"/>
    </xf>
    <xf numFmtId="176" fontId="2" fillId="0" borderId="0" xfId="0" applyNumberFormat="1" applyFont="1" applyFill="1" applyAlignment="1">
      <alignment vertical="center"/>
    </xf>
    <xf numFmtId="0" fontId="6" fillId="4" borderId="2" xfId="0" applyFont="1" applyFill="1" applyBorder="1" applyAlignment="1">
      <alignment horizontal="center" vertical="center"/>
    </xf>
    <xf numFmtId="0" fontId="8" fillId="8" borderId="2" xfId="48" applyNumberFormat="1" applyFont="1" applyFill="1" applyBorder="1" applyAlignment="1">
      <alignment horizontal="center" vertical="center"/>
    </xf>
    <xf numFmtId="182" fontId="8" fillId="5" borderId="2" xfId="38" applyFont="1" applyFill="1" applyBorder="1" applyAlignment="1">
      <alignment horizontal="center" vertical="center"/>
    </xf>
    <xf numFmtId="0" fontId="10" fillId="6" borderId="2" xfId="46" applyNumberFormat="1" applyFont="1" applyFill="1" applyBorder="1" applyAlignment="1">
      <alignment horizontal="center" vertical="center"/>
    </xf>
    <xf numFmtId="185" fontId="22" fillId="0" borderId="6" xfId="48" applyFont="1" applyBorder="1" applyAlignment="1">
      <alignment horizontal="center" vertical="center"/>
    </xf>
    <xf numFmtId="185" fontId="22" fillId="0" borderId="0" xfId="48" applyFont="1" applyAlignment="1">
      <alignment horizontal="center" vertical="center"/>
    </xf>
    <xf numFmtId="185" fontId="25" fillId="15" borderId="7" xfId="48" applyFont="1" applyFill="1" applyBorder="1" applyAlignment="1">
      <alignment horizontal="center" vertical="center"/>
    </xf>
    <xf numFmtId="185" fontId="25" fillId="15" borderId="0" xfId="48" applyFont="1" applyFill="1" applyAlignment="1">
      <alignment horizontal="center" vertical="center"/>
    </xf>
    <xf numFmtId="185" fontId="26" fillId="15" borderId="7" xfId="48" applyFont="1" applyFill="1" applyBorder="1" applyAlignment="1">
      <alignment horizontal="center" vertical="center"/>
    </xf>
    <xf numFmtId="185" fontId="26" fillId="15" borderId="0" xfId="48" applyFont="1" applyFill="1" applyAlignment="1">
      <alignment horizontal="center" vertical="center"/>
    </xf>
    <xf numFmtId="185" fontId="0" fillId="16" borderId="0" xfId="48" applyFont="1" applyFill="1"/>
    <xf numFmtId="176" fontId="0" fillId="17" borderId="0" xfId="0" applyNumberFormat="1" applyFill="1"/>
    <xf numFmtId="176" fontId="0" fillId="18" borderId="0" xfId="0" applyNumberFormat="1" applyFill="1"/>
    <xf numFmtId="1" fontId="10" fillId="6" borderId="2" xfId="46" applyNumberFormat="1" applyFont="1" applyFill="1" applyBorder="1" applyAlignment="1">
      <alignment horizontal="center" vertical="center"/>
    </xf>
  </cellXfs>
  <cellStyles count="50">
    <cellStyle name="Normal" xfId="0" builtinId="0"/>
    <cellStyle name="60 % - Markierung6" xfId="1" builtinId="52"/>
    <cellStyle name="40 % - Markierung6" xfId="2" builtinId="51"/>
    <cellStyle name="Verknüpfte Zelle" xfId="3" builtinId="24"/>
    <cellStyle name="20 % - Markierung6" xfId="4" builtinId="50"/>
    <cellStyle name="60 % - Markierung5" xfId="5" builtinId="48"/>
    <cellStyle name="20 % - Markierung5" xfId="6" builtinId="46"/>
    <cellStyle name="60 % - Markierung4" xfId="7" builtinId="44"/>
    <cellStyle name="60 % - Markierung3" xfId="8" builtinId="40"/>
    <cellStyle name="40 % - Markierung3" xfId="9" builtinId="39"/>
    <cellStyle name="Aksen3" xfId="10" builtinId="37"/>
    <cellStyle name="60 % - Markierung2" xfId="11" builtinId="36"/>
    <cellStyle name="Tautan" xfId="12" builtinId="8"/>
    <cellStyle name="Teks Peringatan" xfId="13" builtinId="11"/>
    <cellStyle name="60 % - Markierung1" xfId="14" builtinId="32"/>
    <cellStyle name="Aksen5" xfId="15" builtinId="45"/>
    <cellStyle name="40 % - Markierung1" xfId="16" builtinId="31"/>
    <cellStyle name="20 % - Markierung1" xfId="17" builtinId="30"/>
    <cellStyle name="Aksen4" xfId="18" builtinId="41"/>
    <cellStyle name="Buruk" xfId="19" builtinId="27"/>
    <cellStyle name="Aksen1" xfId="20" builtinId="29"/>
    <cellStyle name="Aksen2" xfId="21" builtinId="33"/>
    <cellStyle name="Überschrift 1" xfId="22" builtinId="16"/>
    <cellStyle name="Netral" xfId="23" builtinId="28"/>
    <cellStyle name="Judul" xfId="24" builtinId="15"/>
    <cellStyle name="Baik" xfId="25" builtinId="26"/>
    <cellStyle name="Aksen6" xfId="26" builtinId="49"/>
    <cellStyle name="Keluaran" xfId="27" builtinId="21"/>
    <cellStyle name="40 % - Markierung2" xfId="28" builtinId="35"/>
    <cellStyle name="Tautan Terikuti" xfId="29" builtinId="9"/>
    <cellStyle name="Zelle überprüfen" xfId="30" builtinId="23"/>
    <cellStyle name="20 % - Markierung2" xfId="31" builtinId="34"/>
    <cellStyle name="40 % - Markierung5" xfId="32" builtinId="47"/>
    <cellStyle name="Perhitungan" xfId="33" builtinId="22"/>
    <cellStyle name="Erklärender Text" xfId="34" builtinId="53"/>
    <cellStyle name="Überschrift 4" xfId="35" builtinId="19"/>
    <cellStyle name="40 % - Markierung4" xfId="36" builtinId="43"/>
    <cellStyle name="Währung[0]" xfId="37" builtinId="7"/>
    <cellStyle name="Koma" xfId="38" builtinId="3"/>
    <cellStyle name="Catatan" xfId="39" builtinId="10"/>
    <cellStyle name="20 % - Markierung4" xfId="40" builtinId="42"/>
    <cellStyle name="Total" xfId="41" builtinId="25"/>
    <cellStyle name="Normal 2" xfId="42"/>
    <cellStyle name="20 % - Markierung3" xfId="43" builtinId="38"/>
    <cellStyle name="Masukan" xfId="44" builtinId="20"/>
    <cellStyle name="Überschrift 3" xfId="45" builtinId="18"/>
    <cellStyle name="Persentase" xfId="46" builtinId="5"/>
    <cellStyle name="Überschrift 2" xfId="47" builtinId="17"/>
    <cellStyle name="Koma[0]" xfId="48" builtinId="6"/>
    <cellStyle name="Währung" xfId="49" builtinId="4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267968C86FFD4C36ACC19EA1FD1885CA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00003399"/>
      <color rgb="00000066"/>
      <color rgb="00660033"/>
      <color rgb="0099CCFF"/>
      <color rgb="00FBE0BD"/>
      <color rgb="0080808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0066"/>
  </sheetPr>
  <dimension ref="A1:AL148"/>
  <sheetViews>
    <sheetView showGridLines="0" zoomScale="85" zoomScaleNormal="85" workbookViewId="0">
      <selection activeCell="E14" sqref="E14"/>
    </sheetView>
  </sheetViews>
  <sheetFormatPr defaultColWidth="8.70967741935484" defaultRowHeight="12.95"/>
  <cols>
    <col min="1" max="1" width="31.2822580645161" style="2" customWidth="1"/>
    <col min="2" max="2" width="12.4274193548387" style="71" customWidth="1"/>
    <col min="3" max="3" width="6.28225806451613" style="2" customWidth="1"/>
    <col min="4" max="4" width="18.4274193548387" style="2" customWidth="1"/>
    <col min="5" max="5" width="19.4274193548387" style="2" customWidth="1"/>
    <col min="6" max="6" width="12.5725806451613" style="6" customWidth="1"/>
    <col min="7" max="7" width="18.4274193548387" style="2" customWidth="1"/>
    <col min="8" max="9" width="16.4274193548387" style="2" customWidth="1"/>
    <col min="10" max="10" width="18.8548387096774" style="2" customWidth="1"/>
    <col min="11" max="11" width="12.4274193548387" style="6" customWidth="1"/>
    <col min="12" max="12" width="19" style="2" customWidth="1"/>
    <col min="13" max="13" width="19.4274193548387" style="2" customWidth="1"/>
    <col min="14" max="14" width="15.8548387096774" style="6" customWidth="1"/>
    <col min="15" max="15" width="7.28225806451613" style="2" customWidth="1"/>
    <col min="16" max="16" width="18.8548387096774" style="2" customWidth="1"/>
    <col min="17" max="17" width="15" style="2" customWidth="1"/>
    <col min="18" max="18" width="16" style="2" customWidth="1"/>
    <col min="19" max="19" width="24.1370967741935" style="2" customWidth="1"/>
    <col min="20" max="20" width="19.5725806451613" style="2" customWidth="1"/>
    <col min="21" max="21" width="25.1370967741935" style="2" customWidth="1"/>
    <col min="22" max="22" width="16.5725806451613" style="2" customWidth="1"/>
    <col min="23" max="24" width="18.1370967741935" style="2" customWidth="1"/>
    <col min="25" max="25" width="123.427419354839" style="2" customWidth="1"/>
    <col min="26" max="26" width="23.8548387096774" style="2" customWidth="1"/>
    <col min="27" max="27" width="13.8548387096774" style="72" customWidth="1"/>
    <col min="28" max="28" width="18.4274193548387" style="72" customWidth="1"/>
    <col min="29" max="29" width="14.5725806451613" style="73" customWidth="1"/>
    <col min="30" max="30" width="20.5725806451613" style="73" customWidth="1"/>
    <col min="31" max="31" width="15.1370967741935" style="74" customWidth="1"/>
    <col min="32" max="32" width="20" style="74" customWidth="1"/>
    <col min="33" max="33" width="15.1370967741935" style="74" customWidth="1"/>
    <col min="34" max="34" width="20" style="74" customWidth="1"/>
    <col min="35" max="35" width="18.4274193548387" style="2" customWidth="1"/>
    <col min="36" max="36" width="23.8548387096774" style="2" customWidth="1"/>
    <col min="37" max="37" width="15.4274193548387" style="2" customWidth="1"/>
    <col min="38" max="38" width="16.5725806451613" style="2" customWidth="1"/>
    <col min="39" max="39" width="8.28225806451613" style="2" customWidth="1"/>
    <col min="40" max="16384" width="8.70967741935484" style="2"/>
  </cols>
  <sheetData>
    <row r="1" ht="17.1" customHeight="1" spans="1:26">
      <c r="A1" s="8" t="s">
        <v>0</v>
      </c>
      <c r="B1" s="8"/>
      <c r="C1" s="8"/>
      <c r="D1" s="8"/>
      <c r="E1" s="8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ht="17.1" customHeight="1" spans="1:26">
      <c r="A2" s="10" t="s">
        <v>1</v>
      </c>
      <c r="B2" s="10"/>
      <c r="C2" s="10"/>
      <c r="D2" s="10"/>
      <c r="E2" s="10"/>
      <c r="F2" s="11"/>
      <c r="G2" s="10"/>
      <c r="H2" s="19"/>
      <c r="I2" s="19"/>
      <c r="J2" s="19"/>
      <c r="K2" s="19"/>
      <c r="L2" s="10"/>
      <c r="M2" s="10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0"/>
    </row>
    <row r="3" s="1" customFormat="1" ht="17.1" customHeight="1" spans="1:34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22" t="s">
        <v>7</v>
      </c>
      <c r="G3" s="12" t="s">
        <v>8</v>
      </c>
      <c r="H3" s="12"/>
      <c r="I3" s="12"/>
      <c r="J3" s="12" t="s">
        <v>9</v>
      </c>
      <c r="K3" s="22" t="s">
        <v>10</v>
      </c>
      <c r="L3" s="12" t="s">
        <v>11</v>
      </c>
      <c r="M3" s="12" t="s">
        <v>6</v>
      </c>
      <c r="N3" s="22" t="s">
        <v>12</v>
      </c>
      <c r="O3" s="12" t="s">
        <v>13</v>
      </c>
      <c r="P3" s="12" t="s">
        <v>14</v>
      </c>
      <c r="Q3" s="12"/>
      <c r="R3" s="12"/>
      <c r="S3" s="12"/>
      <c r="T3" s="12"/>
      <c r="U3" s="12"/>
      <c r="V3" s="12"/>
      <c r="W3" s="12"/>
      <c r="X3" s="12" t="s">
        <v>15</v>
      </c>
      <c r="Y3" s="12" t="s">
        <v>16</v>
      </c>
      <c r="Z3" s="12" t="s">
        <v>17</v>
      </c>
      <c r="AA3" s="79" t="s">
        <v>11</v>
      </c>
      <c r="AB3" s="79"/>
      <c r="AC3" s="79" t="s">
        <v>6</v>
      </c>
      <c r="AD3" s="79"/>
      <c r="AE3" s="79" t="s">
        <v>18</v>
      </c>
      <c r="AF3" s="79"/>
      <c r="AG3" s="79" t="s">
        <v>19</v>
      </c>
      <c r="AH3" s="79"/>
    </row>
    <row r="4" s="1" customFormat="1" ht="17.1" customHeight="1" spans="1:34">
      <c r="A4" s="14"/>
      <c r="B4" s="14" t="s">
        <v>3</v>
      </c>
      <c r="C4" s="14" t="s">
        <v>4</v>
      </c>
      <c r="D4" s="14" t="s">
        <v>5</v>
      </c>
      <c r="E4" s="14" t="s">
        <v>6</v>
      </c>
      <c r="F4" s="25" t="s">
        <v>20</v>
      </c>
      <c r="G4" s="12" t="s">
        <v>18</v>
      </c>
      <c r="H4" s="12" t="s">
        <v>21</v>
      </c>
      <c r="I4" s="14" t="s">
        <v>22</v>
      </c>
      <c r="J4" s="14" t="s">
        <v>9</v>
      </c>
      <c r="K4" s="25" t="s">
        <v>23</v>
      </c>
      <c r="L4" s="14" t="s">
        <v>11</v>
      </c>
      <c r="M4" s="14" t="s">
        <v>6</v>
      </c>
      <c r="N4" s="25" t="s">
        <v>24</v>
      </c>
      <c r="O4" s="14" t="s">
        <v>25</v>
      </c>
      <c r="P4" s="65" t="s">
        <v>26</v>
      </c>
      <c r="Q4" s="65" t="s">
        <v>27</v>
      </c>
      <c r="R4" s="65" t="s">
        <v>28</v>
      </c>
      <c r="S4" s="65" t="s">
        <v>29</v>
      </c>
      <c r="T4" s="65" t="s">
        <v>30</v>
      </c>
      <c r="U4" s="65" t="s">
        <v>31</v>
      </c>
      <c r="V4" s="65" t="s">
        <v>32</v>
      </c>
      <c r="W4" s="65" t="s">
        <v>33</v>
      </c>
      <c r="X4" s="14"/>
      <c r="Y4" s="14"/>
      <c r="Z4" s="14"/>
      <c r="AA4" s="80" t="s">
        <v>34</v>
      </c>
      <c r="AB4" s="80" t="s">
        <v>35</v>
      </c>
      <c r="AC4" s="80" t="s">
        <v>34</v>
      </c>
      <c r="AD4" s="80" t="s">
        <v>35</v>
      </c>
      <c r="AE4" s="80" t="s">
        <v>34</v>
      </c>
      <c r="AF4" s="80" t="s">
        <v>35</v>
      </c>
      <c r="AG4" s="80" t="s">
        <v>34</v>
      </c>
      <c r="AH4" s="80" t="s">
        <v>35</v>
      </c>
    </row>
    <row r="5" customFormat="1" spans="1:34">
      <c r="A5" s="16" t="s">
        <v>36</v>
      </c>
      <c r="B5" s="75" t="s">
        <v>37</v>
      </c>
      <c r="C5" s="17">
        <v>2021</v>
      </c>
      <c r="D5" s="54">
        <f>AH5</f>
        <v>1000472062251</v>
      </c>
      <c r="E5" s="57">
        <f>AD5</f>
        <v>12244255782796</v>
      </c>
      <c r="F5" s="29">
        <f>(D5/E5)*100%</f>
        <v>0.0817095036234648</v>
      </c>
      <c r="G5" s="59">
        <f>AF5</f>
        <v>5054441190963</v>
      </c>
      <c r="H5" s="60">
        <v>8049964000</v>
      </c>
      <c r="I5" s="76">
        <f>+G5/H5</f>
        <v>627.88370121444</v>
      </c>
      <c r="J5" s="60">
        <v>1025</v>
      </c>
      <c r="K5" s="28">
        <f>+J5/I5</f>
        <v>1.63246792044047</v>
      </c>
      <c r="L5" s="62">
        <f>AB5</f>
        <v>981945777680</v>
      </c>
      <c r="M5" s="63">
        <f>+E5</f>
        <v>12244255782796</v>
      </c>
      <c r="N5" s="27">
        <f>+L5/M5</f>
        <v>0.0801964443653407</v>
      </c>
      <c r="O5" s="77">
        <v>52.66</v>
      </c>
      <c r="P5" s="78">
        <v>1</v>
      </c>
      <c r="Q5" s="78">
        <v>1</v>
      </c>
      <c r="R5" s="78">
        <v>1</v>
      </c>
      <c r="S5" s="78">
        <v>1</v>
      </c>
      <c r="T5" s="78">
        <v>1</v>
      </c>
      <c r="U5" s="78">
        <v>1</v>
      </c>
      <c r="V5" s="78">
        <v>1</v>
      </c>
      <c r="W5" s="78">
        <v>1</v>
      </c>
      <c r="X5" s="78">
        <f>(SUM(P5:W5)/8)*100%</f>
        <v>1</v>
      </c>
      <c r="Y5" s="16"/>
      <c r="Z5" s="16">
        <v>14269</v>
      </c>
      <c r="AA5" s="81">
        <v>68816720</v>
      </c>
      <c r="AB5" s="82">
        <f>+Z5*AA5</f>
        <v>981945777680</v>
      </c>
      <c r="AC5" s="85">
        <v>858101884</v>
      </c>
      <c r="AD5" s="85">
        <f>+Z5*AC5</f>
        <v>12244255782796</v>
      </c>
      <c r="AE5" s="86">
        <v>354225327</v>
      </c>
      <c r="AF5" s="86">
        <f>+Z5*AE5</f>
        <v>5054441190963</v>
      </c>
      <c r="AG5" s="87">
        <v>70115079</v>
      </c>
      <c r="AH5" s="87">
        <f>+Z5*AG5</f>
        <v>1000472062251</v>
      </c>
    </row>
    <row r="6" customFormat="1" spans="1:34">
      <c r="A6" s="16" t="s">
        <v>36</v>
      </c>
      <c r="B6" s="75" t="s">
        <v>37</v>
      </c>
      <c r="C6" s="17">
        <v>2022</v>
      </c>
      <c r="D6" s="54">
        <f t="shared" ref="D6:D20" si="0">AH6</f>
        <v>1386528436549</v>
      </c>
      <c r="E6" s="57">
        <f t="shared" ref="E6:E20" si="1">AD6</f>
        <v>14147353261167</v>
      </c>
      <c r="F6" s="29">
        <f t="shared" ref="F6:F69" si="2">(D6/E6)*100%</f>
        <v>0.0980062073062723</v>
      </c>
      <c r="G6" s="59">
        <f t="shared" ref="G6:G20" si="3">AF6</f>
        <v>6665386619183</v>
      </c>
      <c r="H6" s="60">
        <v>8068271058</v>
      </c>
      <c r="I6" s="76">
        <f t="shared" ref="I6:I69" si="4">+G6/H6</f>
        <v>826.123288529581</v>
      </c>
      <c r="J6" s="60">
        <v>675</v>
      </c>
      <c r="K6" s="28">
        <f t="shared" ref="K6:K69" si="5">+J6/I6</f>
        <v>0.817069327753046</v>
      </c>
      <c r="L6" s="62">
        <f t="shared" ref="L6:L20" si="6">AB6</f>
        <v>1656386269324</v>
      </c>
      <c r="M6" s="63">
        <f t="shared" ref="M6:M69" si="7">+E6</f>
        <v>14147353261167</v>
      </c>
      <c r="N6" s="27">
        <f t="shared" ref="N6:N69" si="8">+L6/M6</f>
        <v>0.117081000152206</v>
      </c>
      <c r="O6" s="77">
        <v>51.37</v>
      </c>
      <c r="P6" s="78">
        <v>1</v>
      </c>
      <c r="Q6" s="78">
        <v>1</v>
      </c>
      <c r="R6" s="78">
        <v>1</v>
      </c>
      <c r="S6" s="78">
        <v>1</v>
      </c>
      <c r="T6" s="78">
        <v>1</v>
      </c>
      <c r="U6" s="78">
        <v>1</v>
      </c>
      <c r="V6" s="78">
        <v>1</v>
      </c>
      <c r="W6" s="78">
        <v>1</v>
      </c>
      <c r="X6" s="78">
        <f t="shared" ref="X6:X69" si="9">(SUM(P6:W6)/8)*100%</f>
        <v>1</v>
      </c>
      <c r="Y6" s="16"/>
      <c r="Z6" s="16">
        <v>15731</v>
      </c>
      <c r="AA6" s="81">
        <v>105294404</v>
      </c>
      <c r="AB6" s="82">
        <f t="shared" ref="AB6:AB69" si="10">+Z6*AA6</f>
        <v>1656386269324</v>
      </c>
      <c r="AC6" s="85">
        <v>899329557</v>
      </c>
      <c r="AD6" s="85">
        <f t="shared" ref="AD6:AD69" si="11">+Z6*AC6</f>
        <v>14147353261167</v>
      </c>
      <c r="AE6" s="86">
        <v>423710293</v>
      </c>
      <c r="AF6" s="86">
        <f t="shared" ref="AF6:AF69" si="12">+Z6*AE6</f>
        <v>6665386619183</v>
      </c>
      <c r="AG6" s="87">
        <v>88139879</v>
      </c>
      <c r="AH6" s="87">
        <f t="shared" ref="AH6:AH69" si="13">+Z6*AG6</f>
        <v>1386528436549</v>
      </c>
    </row>
    <row r="7" customFormat="1" spans="1:34">
      <c r="A7" s="16" t="s">
        <v>36</v>
      </c>
      <c r="B7" s="75" t="s">
        <v>37</v>
      </c>
      <c r="C7" s="17">
        <v>2023</v>
      </c>
      <c r="D7" s="54">
        <f t="shared" si="0"/>
        <v>192237811579</v>
      </c>
      <c r="E7" s="57">
        <f t="shared" si="1"/>
        <v>14593857498016</v>
      </c>
      <c r="F7" s="29">
        <f t="shared" si="2"/>
        <v>0.0131725153274338</v>
      </c>
      <c r="G7" s="59">
        <f t="shared" si="3"/>
        <v>6523518670065</v>
      </c>
      <c r="H7" s="60">
        <v>8106700622</v>
      </c>
      <c r="I7" s="76">
        <f t="shared" si="4"/>
        <v>804.706991690485</v>
      </c>
      <c r="J7" s="60">
        <v>650</v>
      </c>
      <c r="K7" s="28">
        <f t="shared" si="5"/>
        <v>0.807747424481196</v>
      </c>
      <c r="L7" s="62">
        <f t="shared" si="6"/>
        <v>774086192007</v>
      </c>
      <c r="M7" s="63">
        <f t="shared" si="7"/>
        <v>14593857498016</v>
      </c>
      <c r="N7" s="27">
        <f t="shared" si="8"/>
        <v>0.0530419179515927</v>
      </c>
      <c r="O7" s="77">
        <v>52.46</v>
      </c>
      <c r="P7" s="78">
        <v>1</v>
      </c>
      <c r="Q7" s="78">
        <v>1</v>
      </c>
      <c r="R7" s="78">
        <v>1</v>
      </c>
      <c r="S7" s="78">
        <v>1</v>
      </c>
      <c r="T7" s="78">
        <v>1</v>
      </c>
      <c r="U7" s="78">
        <v>1</v>
      </c>
      <c r="V7" s="78">
        <v>1</v>
      </c>
      <c r="W7" s="78">
        <v>1</v>
      </c>
      <c r="X7" s="78">
        <f t="shared" si="9"/>
        <v>1</v>
      </c>
      <c r="Y7" s="16"/>
      <c r="Z7" s="16">
        <v>15397</v>
      </c>
      <c r="AA7" s="81">
        <v>50275131</v>
      </c>
      <c r="AB7" s="82">
        <f t="shared" si="10"/>
        <v>774086192007</v>
      </c>
      <c r="AC7" s="85">
        <v>947837728</v>
      </c>
      <c r="AD7" s="85">
        <f t="shared" si="11"/>
        <v>14593857498016</v>
      </c>
      <c r="AE7" s="86">
        <v>423687645</v>
      </c>
      <c r="AF7" s="86">
        <f t="shared" si="12"/>
        <v>6523518670065</v>
      </c>
      <c r="AG7" s="87">
        <v>12485407</v>
      </c>
      <c r="AH7" s="87">
        <f t="shared" si="13"/>
        <v>192237811579</v>
      </c>
    </row>
    <row r="8" customFormat="1" spans="1:34">
      <c r="A8" s="16" t="s">
        <v>36</v>
      </c>
      <c r="B8" s="75" t="s">
        <v>37</v>
      </c>
      <c r="C8" s="17">
        <v>2024</v>
      </c>
      <c r="D8" s="54">
        <f t="shared" si="0"/>
        <v>698635078172</v>
      </c>
      <c r="E8" s="57">
        <f t="shared" si="1"/>
        <v>14440094620096</v>
      </c>
      <c r="F8" s="29">
        <f t="shared" si="2"/>
        <v>0.0483816135941189</v>
      </c>
      <c r="G8" s="59">
        <f t="shared" si="3"/>
        <v>7055119336110</v>
      </c>
      <c r="H8" s="60">
        <v>8167800622</v>
      </c>
      <c r="I8" s="76">
        <f t="shared" si="4"/>
        <v>863.772227386037</v>
      </c>
      <c r="J8" s="60">
        <v>650</v>
      </c>
      <c r="K8" s="28">
        <f t="shared" si="5"/>
        <v>0.752513196641019</v>
      </c>
      <c r="L8" s="62">
        <f t="shared" si="6"/>
        <v>1095959733631</v>
      </c>
      <c r="M8" s="63">
        <f t="shared" si="7"/>
        <v>14440094620096</v>
      </c>
      <c r="N8" s="27">
        <f t="shared" si="8"/>
        <v>0.0758969911530755</v>
      </c>
      <c r="O8" s="77">
        <v>55.31</v>
      </c>
      <c r="P8" s="78">
        <v>1</v>
      </c>
      <c r="Q8" s="78">
        <v>1</v>
      </c>
      <c r="R8" s="78">
        <v>1</v>
      </c>
      <c r="S8" s="78">
        <v>1</v>
      </c>
      <c r="T8" s="78">
        <v>1</v>
      </c>
      <c r="U8" s="78">
        <v>1</v>
      </c>
      <c r="V8" s="78">
        <v>1</v>
      </c>
      <c r="W8" s="78">
        <v>1</v>
      </c>
      <c r="X8" s="78">
        <f t="shared" si="9"/>
        <v>1</v>
      </c>
      <c r="Y8" s="16"/>
      <c r="Z8" s="16">
        <v>16157</v>
      </c>
      <c r="AA8" s="81">
        <v>67831883</v>
      </c>
      <c r="AB8" s="82">
        <f t="shared" si="10"/>
        <v>1095959733631</v>
      </c>
      <c r="AC8" s="85">
        <v>893736128</v>
      </c>
      <c r="AD8" s="85">
        <f t="shared" si="11"/>
        <v>14440094620096</v>
      </c>
      <c r="AE8" s="86">
        <v>436660230</v>
      </c>
      <c r="AF8" s="86">
        <f t="shared" si="12"/>
        <v>7055119336110</v>
      </c>
      <c r="AG8" s="87">
        <v>43240396</v>
      </c>
      <c r="AH8" s="87">
        <f t="shared" si="13"/>
        <v>698635078172</v>
      </c>
    </row>
    <row r="9" customFormat="1" spans="1:34">
      <c r="A9" s="16" t="s">
        <v>38</v>
      </c>
      <c r="B9" s="75" t="s">
        <v>39</v>
      </c>
      <c r="C9" s="17">
        <v>2021</v>
      </c>
      <c r="D9" s="54">
        <f t="shared" si="0"/>
        <v>44995336647</v>
      </c>
      <c r="E9" s="57">
        <f t="shared" si="1"/>
        <v>2906141845449</v>
      </c>
      <c r="F9" s="29">
        <f t="shared" si="2"/>
        <v>0.0154828425589282</v>
      </c>
      <c r="G9" s="59">
        <f t="shared" si="3"/>
        <v>2452400387666</v>
      </c>
      <c r="H9" s="60">
        <v>3889179559</v>
      </c>
      <c r="I9" s="76">
        <f t="shared" si="4"/>
        <v>630.570111372428</v>
      </c>
      <c r="J9" s="60">
        <v>202</v>
      </c>
      <c r="K9" s="28">
        <f t="shared" si="5"/>
        <v>0.320345028026066</v>
      </c>
      <c r="L9" s="62">
        <f t="shared" si="6"/>
        <v>162023624591</v>
      </c>
      <c r="M9" s="63">
        <f t="shared" si="7"/>
        <v>2906141845449</v>
      </c>
      <c r="N9" s="27">
        <f t="shared" si="8"/>
        <v>0.0557521391616614</v>
      </c>
      <c r="O9" s="77">
        <v>39.72</v>
      </c>
      <c r="P9" s="78">
        <v>1</v>
      </c>
      <c r="Q9" s="78">
        <v>1</v>
      </c>
      <c r="R9" s="78">
        <v>1</v>
      </c>
      <c r="S9" s="78">
        <v>1</v>
      </c>
      <c r="T9" s="78">
        <v>1</v>
      </c>
      <c r="U9" s="78">
        <v>1</v>
      </c>
      <c r="V9" s="78">
        <v>1</v>
      </c>
      <c r="W9" s="78">
        <v>1</v>
      </c>
      <c r="X9" s="78">
        <f t="shared" si="9"/>
        <v>1</v>
      </c>
      <c r="Y9" s="16"/>
      <c r="Z9" s="16">
        <v>14269</v>
      </c>
      <c r="AA9" s="81">
        <v>11354939</v>
      </c>
      <c r="AB9" s="82">
        <f t="shared" si="10"/>
        <v>162023624591</v>
      </c>
      <c r="AC9" s="85">
        <v>203668221</v>
      </c>
      <c r="AD9" s="85">
        <f t="shared" si="11"/>
        <v>2906141845449</v>
      </c>
      <c r="AE9" s="86">
        <v>171869114</v>
      </c>
      <c r="AF9" s="86">
        <f t="shared" si="12"/>
        <v>2452400387666</v>
      </c>
      <c r="AG9" s="87">
        <v>3153363</v>
      </c>
      <c r="AH9" s="87">
        <f t="shared" si="13"/>
        <v>44995336647</v>
      </c>
    </row>
    <row r="10" customFormat="1" spans="1:34">
      <c r="A10" s="16" t="s">
        <v>38</v>
      </c>
      <c r="B10" s="75" t="s">
        <v>39</v>
      </c>
      <c r="C10" s="17">
        <v>2022</v>
      </c>
      <c r="D10" s="54">
        <f t="shared" si="0"/>
        <v>-418548283021</v>
      </c>
      <c r="E10" s="57">
        <f t="shared" si="1"/>
        <v>2705734768656</v>
      </c>
      <c r="F10" s="29">
        <f t="shared" si="2"/>
        <v>-0.154689324271389</v>
      </c>
      <c r="G10" s="59">
        <f t="shared" si="3"/>
        <v>2285124749313</v>
      </c>
      <c r="H10" s="60">
        <v>3889179559</v>
      </c>
      <c r="I10" s="76">
        <f t="shared" si="4"/>
        <v>587.55959056325</v>
      </c>
      <c r="J10" s="60">
        <v>151</v>
      </c>
      <c r="K10" s="28">
        <f t="shared" si="5"/>
        <v>0.25699520937995</v>
      </c>
      <c r="L10" s="62">
        <f t="shared" si="6"/>
        <v>134331319294</v>
      </c>
      <c r="M10" s="63">
        <f t="shared" si="7"/>
        <v>2705734768656</v>
      </c>
      <c r="N10" s="27">
        <f t="shared" si="8"/>
        <v>0.0496468910589952</v>
      </c>
      <c r="O10" s="77">
        <v>40.38</v>
      </c>
      <c r="P10" s="78">
        <v>1</v>
      </c>
      <c r="Q10" s="78">
        <v>1</v>
      </c>
      <c r="R10" s="78">
        <v>1</v>
      </c>
      <c r="S10" s="78">
        <v>1</v>
      </c>
      <c r="T10" s="78">
        <v>1</v>
      </c>
      <c r="U10" s="78">
        <v>1</v>
      </c>
      <c r="V10" s="78">
        <v>1</v>
      </c>
      <c r="W10" s="78">
        <v>1</v>
      </c>
      <c r="X10" s="78">
        <f t="shared" si="9"/>
        <v>1</v>
      </c>
      <c r="Y10" s="16"/>
      <c r="Z10" s="16">
        <v>15731</v>
      </c>
      <c r="AA10" s="81">
        <v>8539274</v>
      </c>
      <c r="AB10" s="82">
        <f t="shared" si="10"/>
        <v>134331319294</v>
      </c>
      <c r="AC10" s="85">
        <v>172000176</v>
      </c>
      <c r="AD10" s="85">
        <f t="shared" si="11"/>
        <v>2705734768656</v>
      </c>
      <c r="AE10" s="86">
        <v>145262523</v>
      </c>
      <c r="AF10" s="86">
        <f t="shared" si="12"/>
        <v>2285124749313</v>
      </c>
      <c r="AG10" s="87">
        <v>-26606591</v>
      </c>
      <c r="AH10" s="87">
        <f t="shared" si="13"/>
        <v>-418548283021</v>
      </c>
    </row>
    <row r="11" customFormat="1" spans="1:34">
      <c r="A11" s="16" t="s">
        <v>38</v>
      </c>
      <c r="B11" s="75" t="s">
        <v>39</v>
      </c>
      <c r="C11" s="17">
        <v>2023</v>
      </c>
      <c r="D11" s="54">
        <f t="shared" si="0"/>
        <v>-296594073876</v>
      </c>
      <c r="E11" s="57">
        <f t="shared" si="1"/>
        <v>2443744678286</v>
      </c>
      <c r="F11" s="29">
        <f t="shared" si="2"/>
        <v>-0.121368683279968</v>
      </c>
      <c r="G11" s="59">
        <f t="shared" si="3"/>
        <v>1940012992755</v>
      </c>
      <c r="H11" s="60">
        <v>3889179559</v>
      </c>
      <c r="I11" s="76">
        <f t="shared" si="4"/>
        <v>498.823199938298</v>
      </c>
      <c r="J11" s="60">
        <v>137</v>
      </c>
      <c r="K11" s="28">
        <f t="shared" si="5"/>
        <v>0.274646407819336</v>
      </c>
      <c r="L11" s="62">
        <f t="shared" si="6"/>
        <v>90308362834</v>
      </c>
      <c r="M11" s="63">
        <f t="shared" si="7"/>
        <v>2443744678286</v>
      </c>
      <c r="N11" s="27">
        <f t="shared" si="8"/>
        <v>0.0369549092572718</v>
      </c>
      <c r="O11" s="77">
        <v>40.55</v>
      </c>
      <c r="P11" s="78">
        <v>1</v>
      </c>
      <c r="Q11" s="78">
        <v>1</v>
      </c>
      <c r="R11" s="78">
        <v>1</v>
      </c>
      <c r="S11" s="78">
        <v>1</v>
      </c>
      <c r="T11" s="78">
        <v>1</v>
      </c>
      <c r="U11" s="78">
        <v>1</v>
      </c>
      <c r="V11" s="78">
        <v>1</v>
      </c>
      <c r="W11" s="78">
        <v>1</v>
      </c>
      <c r="X11" s="78">
        <f t="shared" si="9"/>
        <v>1</v>
      </c>
      <c r="Y11" s="16"/>
      <c r="Z11" s="16">
        <v>15397</v>
      </c>
      <c r="AA11" s="81">
        <v>5865322</v>
      </c>
      <c r="AB11" s="82">
        <f t="shared" si="10"/>
        <v>90308362834</v>
      </c>
      <c r="AC11" s="85">
        <v>158715638</v>
      </c>
      <c r="AD11" s="85">
        <f t="shared" si="11"/>
        <v>2443744678286</v>
      </c>
      <c r="AE11" s="86">
        <v>125999415</v>
      </c>
      <c r="AF11" s="86">
        <f t="shared" si="12"/>
        <v>1940012992755</v>
      </c>
      <c r="AG11" s="87">
        <v>-19263108</v>
      </c>
      <c r="AH11" s="87">
        <f t="shared" si="13"/>
        <v>-296594073876</v>
      </c>
    </row>
    <row r="12" customFormat="1" spans="1:34">
      <c r="A12" s="16" t="s">
        <v>38</v>
      </c>
      <c r="B12" s="75" t="s">
        <v>39</v>
      </c>
      <c r="C12" s="17">
        <v>2024</v>
      </c>
      <c r="D12" s="54">
        <f t="shared" si="0"/>
        <v>-160051274314</v>
      </c>
      <c r="E12" s="57">
        <f t="shared" si="1"/>
        <v>2511568456586</v>
      </c>
      <c r="F12" s="29">
        <f t="shared" si="2"/>
        <v>-0.0637256268664718</v>
      </c>
      <c r="G12" s="59">
        <f t="shared" si="3"/>
        <v>1875721273841</v>
      </c>
      <c r="H12" s="60">
        <v>3889179559</v>
      </c>
      <c r="I12" s="76">
        <f t="shared" si="4"/>
        <v>482.292279229014</v>
      </c>
      <c r="J12" s="60">
        <v>106</v>
      </c>
      <c r="K12" s="28">
        <f t="shared" si="5"/>
        <v>0.219783738129605</v>
      </c>
      <c r="L12" s="62">
        <f t="shared" si="6"/>
        <v>118971487848</v>
      </c>
      <c r="M12" s="63">
        <f t="shared" si="7"/>
        <v>2511568456586</v>
      </c>
      <c r="N12" s="27">
        <f t="shared" si="8"/>
        <v>0.0473693988057642</v>
      </c>
      <c r="O12" s="77">
        <v>41.31</v>
      </c>
      <c r="P12" s="78">
        <v>1</v>
      </c>
      <c r="Q12" s="78">
        <v>1</v>
      </c>
      <c r="R12" s="78">
        <v>1</v>
      </c>
      <c r="S12" s="78">
        <v>1</v>
      </c>
      <c r="T12" s="78">
        <v>1</v>
      </c>
      <c r="U12" s="78">
        <v>1</v>
      </c>
      <c r="V12" s="78">
        <v>1</v>
      </c>
      <c r="W12" s="78">
        <v>1</v>
      </c>
      <c r="X12" s="78">
        <f t="shared" si="9"/>
        <v>1</v>
      </c>
      <c r="Y12" s="16"/>
      <c r="Z12" s="16">
        <v>16157</v>
      </c>
      <c r="AA12" s="81">
        <v>7363464</v>
      </c>
      <c r="AB12" s="82">
        <f t="shared" si="10"/>
        <v>118971487848</v>
      </c>
      <c r="AC12" s="85">
        <v>155447698</v>
      </c>
      <c r="AD12" s="85">
        <f t="shared" si="11"/>
        <v>2511568456586</v>
      </c>
      <c r="AE12" s="86">
        <v>116093413</v>
      </c>
      <c r="AF12" s="86">
        <f t="shared" si="12"/>
        <v>1875721273841</v>
      </c>
      <c r="AG12" s="87">
        <v>-9906002</v>
      </c>
      <c r="AH12" s="87">
        <f t="shared" si="13"/>
        <v>-160051274314</v>
      </c>
    </row>
    <row r="13" customFormat="1" spans="1:34">
      <c r="A13" s="16" t="s">
        <v>40</v>
      </c>
      <c r="B13" s="75" t="s">
        <v>41</v>
      </c>
      <c r="C13" s="17">
        <v>2021</v>
      </c>
      <c r="D13" s="54">
        <f t="shared" si="0"/>
        <v>2236021176463</v>
      </c>
      <c r="E13" s="57">
        <f t="shared" si="1"/>
        <v>13779609329225</v>
      </c>
      <c r="F13" s="29">
        <f t="shared" si="2"/>
        <v>0.162270288151105</v>
      </c>
      <c r="G13" s="59">
        <f t="shared" si="3"/>
        <v>2931480621497</v>
      </c>
      <c r="H13" s="60">
        <v>40882331500</v>
      </c>
      <c r="I13" s="76">
        <f t="shared" si="4"/>
        <v>71.7053189957378</v>
      </c>
      <c r="J13" s="60">
        <v>100</v>
      </c>
      <c r="K13" s="28">
        <f t="shared" si="5"/>
        <v>1.39459668265257</v>
      </c>
      <c r="L13" s="62">
        <f t="shared" si="6"/>
        <v>2580237428841</v>
      </c>
      <c r="M13" s="63">
        <f t="shared" si="7"/>
        <v>13779609329225</v>
      </c>
      <c r="N13" s="27">
        <f t="shared" si="8"/>
        <v>0.187250405087219</v>
      </c>
      <c r="O13" s="77">
        <v>41.95</v>
      </c>
      <c r="P13" s="78">
        <v>1</v>
      </c>
      <c r="Q13" s="78">
        <v>1</v>
      </c>
      <c r="R13" s="78">
        <v>1</v>
      </c>
      <c r="S13" s="78">
        <v>1</v>
      </c>
      <c r="T13" s="78">
        <v>1</v>
      </c>
      <c r="U13" s="78">
        <v>1</v>
      </c>
      <c r="V13" s="78">
        <v>1</v>
      </c>
      <c r="W13" s="78">
        <v>1</v>
      </c>
      <c r="X13" s="78">
        <f t="shared" si="9"/>
        <v>1</v>
      </c>
      <c r="Y13" s="16"/>
      <c r="Z13" s="16">
        <v>14269</v>
      </c>
      <c r="AA13" s="81">
        <v>180828189</v>
      </c>
      <c r="AB13" s="82">
        <f t="shared" si="10"/>
        <v>2580237428841</v>
      </c>
      <c r="AC13" s="85">
        <v>965702525</v>
      </c>
      <c r="AD13" s="85">
        <f t="shared" si="11"/>
        <v>13779609329225</v>
      </c>
      <c r="AE13" s="86">
        <v>205444013</v>
      </c>
      <c r="AF13" s="86">
        <f t="shared" si="12"/>
        <v>2931480621497</v>
      </c>
      <c r="AG13" s="87">
        <v>156704827</v>
      </c>
      <c r="AH13" s="87">
        <f t="shared" si="13"/>
        <v>2236021176463</v>
      </c>
    </row>
    <row r="14" customFormat="1" spans="1:34">
      <c r="A14" s="16" t="s">
        <v>40</v>
      </c>
      <c r="B14" s="75" t="s">
        <v>41</v>
      </c>
      <c r="C14" s="17">
        <v>2022</v>
      </c>
      <c r="D14" s="54">
        <f t="shared" si="0"/>
        <v>5283275793516</v>
      </c>
      <c r="E14" s="57">
        <f t="shared" si="1"/>
        <v>20239894162484</v>
      </c>
      <c r="F14" s="29">
        <f t="shared" si="2"/>
        <v>0.261032777696482</v>
      </c>
      <c r="G14" s="59">
        <f t="shared" si="3"/>
        <v>8955778233144</v>
      </c>
      <c r="H14" s="60">
        <v>40882331500</v>
      </c>
      <c r="I14" s="76">
        <f t="shared" si="4"/>
        <v>219.062316275773</v>
      </c>
      <c r="J14" s="60">
        <v>100</v>
      </c>
      <c r="K14" s="28">
        <f t="shared" si="5"/>
        <v>0.456491110383915</v>
      </c>
      <c r="L14" s="62">
        <f t="shared" si="6"/>
        <v>8044552869077</v>
      </c>
      <c r="M14" s="63">
        <f t="shared" si="7"/>
        <v>20239894162484</v>
      </c>
      <c r="N14" s="27">
        <f t="shared" si="8"/>
        <v>0.39746022407509</v>
      </c>
      <c r="O14" s="77">
        <v>42.78</v>
      </c>
      <c r="P14" s="78">
        <v>1</v>
      </c>
      <c r="Q14" s="78">
        <v>1</v>
      </c>
      <c r="R14" s="78">
        <v>1</v>
      </c>
      <c r="S14" s="78">
        <v>1</v>
      </c>
      <c r="T14" s="78">
        <v>1</v>
      </c>
      <c r="U14" s="78">
        <v>1</v>
      </c>
      <c r="V14" s="78">
        <v>1</v>
      </c>
      <c r="W14" s="78">
        <v>1</v>
      </c>
      <c r="X14" s="78">
        <f t="shared" si="9"/>
        <v>1</v>
      </c>
      <c r="Y14" s="16"/>
      <c r="Z14" s="16">
        <v>15731</v>
      </c>
      <c r="AA14" s="81">
        <v>511382167</v>
      </c>
      <c r="AB14" s="82">
        <f t="shared" si="10"/>
        <v>8044552869077</v>
      </c>
      <c r="AC14" s="85">
        <v>1286624764</v>
      </c>
      <c r="AD14" s="85">
        <f t="shared" si="11"/>
        <v>20239894162484</v>
      </c>
      <c r="AE14" s="86">
        <v>569307624</v>
      </c>
      <c r="AF14" s="86">
        <f t="shared" si="12"/>
        <v>8955778233144</v>
      </c>
      <c r="AG14" s="87">
        <v>335851236</v>
      </c>
      <c r="AH14" s="87">
        <f t="shared" si="13"/>
        <v>5283275793516</v>
      </c>
    </row>
    <row r="15" customFormat="1" spans="1:34">
      <c r="A15" s="16" t="s">
        <v>40</v>
      </c>
      <c r="B15" s="75" t="s">
        <v>41</v>
      </c>
      <c r="C15" s="17">
        <v>2023</v>
      </c>
      <c r="D15" s="54">
        <f t="shared" si="0"/>
        <v>6785371907755</v>
      </c>
      <c r="E15" s="57">
        <f t="shared" si="1"/>
        <v>26104375827552</v>
      </c>
      <c r="F15" s="29">
        <f t="shared" si="2"/>
        <v>0.259932355884692</v>
      </c>
      <c r="G15" s="59">
        <f t="shared" si="3"/>
        <v>15982843455415</v>
      </c>
      <c r="H15" s="60">
        <v>40882331500</v>
      </c>
      <c r="I15" s="76">
        <f t="shared" si="4"/>
        <v>390.947455025039</v>
      </c>
      <c r="J15" s="60">
        <v>1360</v>
      </c>
      <c r="K15" s="28">
        <f t="shared" si="5"/>
        <v>3.47872836239053</v>
      </c>
      <c r="L15" s="62">
        <f t="shared" si="6"/>
        <v>9029147709807</v>
      </c>
      <c r="M15" s="63">
        <f t="shared" si="7"/>
        <v>26104375827552</v>
      </c>
      <c r="N15" s="27">
        <f t="shared" si="8"/>
        <v>0.345886366694014</v>
      </c>
      <c r="O15" s="77">
        <v>39.77</v>
      </c>
      <c r="P15" s="78">
        <v>1</v>
      </c>
      <c r="Q15" s="78">
        <v>1</v>
      </c>
      <c r="R15" s="78">
        <v>1</v>
      </c>
      <c r="S15" s="78">
        <v>1</v>
      </c>
      <c r="T15" s="78">
        <v>1</v>
      </c>
      <c r="U15" s="78">
        <v>1</v>
      </c>
      <c r="V15" s="78">
        <v>1</v>
      </c>
      <c r="W15" s="78">
        <v>1</v>
      </c>
      <c r="X15" s="78">
        <f t="shared" si="9"/>
        <v>1</v>
      </c>
      <c r="Y15" s="16"/>
      <c r="Z15" s="16">
        <v>15397</v>
      </c>
      <c r="AA15" s="81">
        <v>586422531</v>
      </c>
      <c r="AB15" s="82">
        <f t="shared" si="10"/>
        <v>9029147709807</v>
      </c>
      <c r="AC15" s="85">
        <v>1695419616</v>
      </c>
      <c r="AD15" s="85">
        <f t="shared" si="11"/>
        <v>26104375827552</v>
      </c>
      <c r="AE15" s="86">
        <v>1038049195</v>
      </c>
      <c r="AF15" s="86">
        <f t="shared" si="12"/>
        <v>15982843455415</v>
      </c>
      <c r="AG15" s="87">
        <v>440694415</v>
      </c>
      <c r="AH15" s="87">
        <f t="shared" si="13"/>
        <v>6785371907755</v>
      </c>
    </row>
    <row r="16" customFormat="1" spans="1:34">
      <c r="A16" s="16" t="s">
        <v>40</v>
      </c>
      <c r="B16" s="75" t="s">
        <v>41</v>
      </c>
      <c r="C16" s="17">
        <v>2024</v>
      </c>
      <c r="D16" s="54">
        <f t="shared" si="0"/>
        <v>6997586359520</v>
      </c>
      <c r="E16" s="57">
        <f t="shared" si="1"/>
        <v>33503070488849</v>
      </c>
      <c r="F16" s="29">
        <f t="shared" si="2"/>
        <v>0.208864031189292</v>
      </c>
      <c r="G16" s="59">
        <f t="shared" si="3"/>
        <v>24272072241978</v>
      </c>
      <c r="H16" s="60">
        <v>40882331500</v>
      </c>
      <c r="I16" s="76">
        <f t="shared" si="4"/>
        <v>593.705675567403</v>
      </c>
      <c r="J16" s="60">
        <v>1200</v>
      </c>
      <c r="K16" s="28">
        <f t="shared" si="5"/>
        <v>2.02120351780899</v>
      </c>
      <c r="L16" s="62">
        <f t="shared" si="6"/>
        <v>9897864753049</v>
      </c>
      <c r="M16" s="63">
        <f t="shared" si="7"/>
        <v>33503070488849</v>
      </c>
      <c r="N16" s="27">
        <f t="shared" si="8"/>
        <v>0.295431571155347</v>
      </c>
      <c r="O16" s="77">
        <v>55.28</v>
      </c>
      <c r="P16" s="78">
        <v>1</v>
      </c>
      <c r="Q16" s="78">
        <v>1</v>
      </c>
      <c r="R16" s="78">
        <v>1</v>
      </c>
      <c r="S16" s="78">
        <v>1</v>
      </c>
      <c r="T16" s="78">
        <v>1</v>
      </c>
      <c r="U16" s="78">
        <v>1</v>
      </c>
      <c r="V16" s="78">
        <v>1</v>
      </c>
      <c r="W16" s="78">
        <v>1</v>
      </c>
      <c r="X16" s="78">
        <f t="shared" si="9"/>
        <v>1</v>
      </c>
      <c r="Y16" s="16"/>
      <c r="Z16" s="16">
        <v>16157</v>
      </c>
      <c r="AA16" s="81">
        <v>612605357</v>
      </c>
      <c r="AB16" s="82">
        <f t="shared" si="10"/>
        <v>9897864753049</v>
      </c>
      <c r="AC16" s="85">
        <v>2073594757</v>
      </c>
      <c r="AD16" s="85">
        <f t="shared" si="11"/>
        <v>33503070488849</v>
      </c>
      <c r="AE16" s="86">
        <v>1502263554</v>
      </c>
      <c r="AF16" s="86">
        <f t="shared" si="12"/>
        <v>24272072241978</v>
      </c>
      <c r="AG16" s="87">
        <v>433099360</v>
      </c>
      <c r="AH16" s="87">
        <f t="shared" si="13"/>
        <v>6997586359520</v>
      </c>
    </row>
    <row r="17" customFormat="1" spans="1:34">
      <c r="A17" s="16" t="s">
        <v>42</v>
      </c>
      <c r="B17" s="75" t="s">
        <v>43</v>
      </c>
      <c r="C17" s="17">
        <v>2021</v>
      </c>
      <c r="D17" s="54">
        <f t="shared" si="0"/>
        <v>13319968810</v>
      </c>
      <c r="E17" s="57">
        <f t="shared" si="1"/>
        <v>107017500000</v>
      </c>
      <c r="F17" s="29">
        <f t="shared" si="2"/>
        <v>0.124465333333333</v>
      </c>
      <c r="G17" s="59">
        <f t="shared" si="3"/>
        <v>63615696735</v>
      </c>
      <c r="H17" s="60">
        <v>31985962000</v>
      </c>
      <c r="I17" s="76">
        <f t="shared" si="4"/>
        <v>1.98886301231146</v>
      </c>
      <c r="J17" s="60">
        <v>2250</v>
      </c>
      <c r="K17" s="28">
        <f t="shared" si="5"/>
        <v>1131.29963505382</v>
      </c>
      <c r="L17" s="62">
        <f t="shared" si="6"/>
        <v>25841159000</v>
      </c>
      <c r="M17" s="63">
        <f t="shared" si="7"/>
        <v>107017500000</v>
      </c>
      <c r="N17" s="27">
        <f t="shared" si="8"/>
        <v>0.241466666666667</v>
      </c>
      <c r="O17" s="77">
        <v>52.26</v>
      </c>
      <c r="P17" s="78">
        <v>1</v>
      </c>
      <c r="Q17" s="78">
        <v>1</v>
      </c>
      <c r="R17" s="78">
        <v>1</v>
      </c>
      <c r="S17" s="78">
        <v>1</v>
      </c>
      <c r="T17" s="78">
        <v>1</v>
      </c>
      <c r="U17" s="78">
        <v>1</v>
      </c>
      <c r="V17" s="78">
        <v>1</v>
      </c>
      <c r="W17" s="78">
        <v>1</v>
      </c>
      <c r="X17" s="78">
        <f t="shared" si="9"/>
        <v>1</v>
      </c>
      <c r="Y17" s="16" t="s">
        <v>44</v>
      </c>
      <c r="Z17" s="16">
        <v>14269</v>
      </c>
      <c r="AA17" s="81">
        <v>1811000</v>
      </c>
      <c r="AB17" s="82">
        <f t="shared" si="10"/>
        <v>25841159000</v>
      </c>
      <c r="AC17" s="85">
        <v>7500000</v>
      </c>
      <c r="AD17" s="85">
        <f t="shared" si="11"/>
        <v>107017500000</v>
      </c>
      <c r="AE17" s="86">
        <v>4458315</v>
      </c>
      <c r="AF17" s="86">
        <f t="shared" si="12"/>
        <v>63615696735</v>
      </c>
      <c r="AG17" s="87">
        <v>933490</v>
      </c>
      <c r="AH17" s="87">
        <f t="shared" si="13"/>
        <v>13319968810</v>
      </c>
    </row>
    <row r="18" customFormat="1" spans="1:34">
      <c r="A18" s="16" t="s">
        <v>42</v>
      </c>
      <c r="B18" s="75" t="s">
        <v>43</v>
      </c>
      <c r="C18" s="17">
        <v>2022</v>
      </c>
      <c r="D18" s="54">
        <f t="shared" si="0"/>
        <v>39170190000</v>
      </c>
      <c r="E18" s="57">
        <f t="shared" si="1"/>
        <v>169580180000</v>
      </c>
      <c r="F18" s="29">
        <f t="shared" si="2"/>
        <v>0.230983302411874</v>
      </c>
      <c r="G18" s="59">
        <f t="shared" si="3"/>
        <v>102681554078</v>
      </c>
      <c r="H18" s="60">
        <v>31985962000</v>
      </c>
      <c r="I18" s="76">
        <f t="shared" si="4"/>
        <v>3.21020684255174</v>
      </c>
      <c r="J18" s="60">
        <v>3850</v>
      </c>
      <c r="K18" s="28">
        <f t="shared" si="5"/>
        <v>1199.29966784935</v>
      </c>
      <c r="L18" s="62">
        <f t="shared" si="6"/>
        <v>63977977000</v>
      </c>
      <c r="M18" s="63">
        <f t="shared" si="7"/>
        <v>169580180000</v>
      </c>
      <c r="N18" s="27">
        <f t="shared" si="8"/>
        <v>0.377272727272727</v>
      </c>
      <c r="O18" s="77">
        <v>52.39</v>
      </c>
      <c r="P18" s="78">
        <v>1</v>
      </c>
      <c r="Q18" s="78">
        <v>1</v>
      </c>
      <c r="R18" s="78">
        <v>1</v>
      </c>
      <c r="S18" s="78">
        <v>1</v>
      </c>
      <c r="T18" s="78">
        <v>1</v>
      </c>
      <c r="U18" s="78">
        <v>1</v>
      </c>
      <c r="V18" s="78">
        <v>1</v>
      </c>
      <c r="W18" s="78">
        <v>1</v>
      </c>
      <c r="X18" s="78">
        <f t="shared" si="9"/>
        <v>1</v>
      </c>
      <c r="Y18" s="16" t="s">
        <v>45</v>
      </c>
      <c r="Z18" s="16">
        <v>15731</v>
      </c>
      <c r="AA18" s="81">
        <v>4067000</v>
      </c>
      <c r="AB18" s="82">
        <f t="shared" si="10"/>
        <v>63977977000</v>
      </c>
      <c r="AC18" s="85">
        <v>10780000</v>
      </c>
      <c r="AD18" s="85">
        <f t="shared" si="11"/>
        <v>169580180000</v>
      </c>
      <c r="AE18" s="86">
        <v>6527338</v>
      </c>
      <c r="AF18" s="86">
        <f t="shared" si="12"/>
        <v>102681554078</v>
      </c>
      <c r="AG18" s="87">
        <v>2490000</v>
      </c>
      <c r="AH18" s="87">
        <f t="shared" si="13"/>
        <v>39170190000</v>
      </c>
    </row>
    <row r="19" customFormat="1" spans="1:34">
      <c r="A19" s="16" t="s">
        <v>42</v>
      </c>
      <c r="B19" s="75" t="s">
        <v>43</v>
      </c>
      <c r="C19" s="17">
        <v>2023</v>
      </c>
      <c r="D19" s="54">
        <f t="shared" si="0"/>
        <v>25251080000</v>
      </c>
      <c r="E19" s="57">
        <f t="shared" si="1"/>
        <v>161206590000</v>
      </c>
      <c r="F19" s="29">
        <f t="shared" si="2"/>
        <v>0.156638013371538</v>
      </c>
      <c r="G19" s="59">
        <f t="shared" si="3"/>
        <v>114072523750</v>
      </c>
      <c r="H19" s="60">
        <v>30881200000</v>
      </c>
      <c r="I19" s="76">
        <f t="shared" si="4"/>
        <v>3.69391486567879</v>
      </c>
      <c r="J19" s="60">
        <v>2380</v>
      </c>
      <c r="K19" s="28">
        <f t="shared" si="5"/>
        <v>644.30288367316</v>
      </c>
      <c r="L19" s="62">
        <f t="shared" si="6"/>
        <v>50964070000</v>
      </c>
      <c r="M19" s="63">
        <f t="shared" si="7"/>
        <v>161206590000</v>
      </c>
      <c r="N19" s="27">
        <f t="shared" si="8"/>
        <v>0.316141356255969</v>
      </c>
      <c r="O19" s="77">
        <v>52.22</v>
      </c>
      <c r="P19" s="78">
        <v>1</v>
      </c>
      <c r="Q19" s="78">
        <v>1</v>
      </c>
      <c r="R19" s="78">
        <v>1</v>
      </c>
      <c r="S19" s="78">
        <v>1</v>
      </c>
      <c r="T19" s="78">
        <v>1</v>
      </c>
      <c r="U19" s="78">
        <v>1</v>
      </c>
      <c r="V19" s="78">
        <v>1</v>
      </c>
      <c r="W19" s="78">
        <v>1</v>
      </c>
      <c r="X19" s="78">
        <f t="shared" si="9"/>
        <v>1</v>
      </c>
      <c r="Y19" s="16" t="s">
        <v>46</v>
      </c>
      <c r="Z19" s="16">
        <v>15397</v>
      </c>
      <c r="AA19" s="81">
        <v>3310000</v>
      </c>
      <c r="AB19" s="82">
        <f t="shared" si="10"/>
        <v>50964070000</v>
      </c>
      <c r="AC19" s="85">
        <v>10470000</v>
      </c>
      <c r="AD19" s="85">
        <f t="shared" si="11"/>
        <v>161206590000</v>
      </c>
      <c r="AE19" s="86">
        <v>7408750</v>
      </c>
      <c r="AF19" s="86">
        <f t="shared" si="12"/>
        <v>114072523750</v>
      </c>
      <c r="AG19" s="87">
        <v>1640000</v>
      </c>
      <c r="AH19" s="87">
        <f t="shared" si="13"/>
        <v>25251080000</v>
      </c>
    </row>
    <row r="20" customFormat="1" spans="1:34">
      <c r="A20" s="16" t="s">
        <v>42</v>
      </c>
      <c r="B20" s="75" t="s">
        <v>43</v>
      </c>
      <c r="C20" s="17">
        <v>2024</v>
      </c>
      <c r="D20" s="54">
        <f t="shared" si="0"/>
        <v>22296660000</v>
      </c>
      <c r="E20" s="57">
        <f t="shared" si="1"/>
        <v>108251900000</v>
      </c>
      <c r="F20" s="29">
        <f t="shared" si="2"/>
        <v>0.205970149253731</v>
      </c>
      <c r="G20" s="59">
        <f t="shared" si="3"/>
        <v>86776532624</v>
      </c>
      <c r="H20" s="60">
        <v>30758700000</v>
      </c>
      <c r="I20" s="76">
        <f t="shared" si="4"/>
        <v>2.82120286696122</v>
      </c>
      <c r="J20" s="60">
        <v>2430</v>
      </c>
      <c r="K20" s="28">
        <f t="shared" si="5"/>
        <v>861.334726565555</v>
      </c>
      <c r="L20" s="62">
        <f t="shared" si="6"/>
        <v>22781370000</v>
      </c>
      <c r="M20" s="63">
        <f t="shared" si="7"/>
        <v>108251900000</v>
      </c>
      <c r="N20" s="27">
        <f t="shared" si="8"/>
        <v>0.21044776119403</v>
      </c>
      <c r="O20" s="77">
        <v>52.31</v>
      </c>
      <c r="P20" s="78">
        <v>1</v>
      </c>
      <c r="Q20" s="78">
        <v>1</v>
      </c>
      <c r="R20" s="78">
        <v>1</v>
      </c>
      <c r="S20" s="78">
        <v>1</v>
      </c>
      <c r="T20" s="78">
        <v>1</v>
      </c>
      <c r="U20" s="78">
        <v>1</v>
      </c>
      <c r="V20" s="78">
        <v>1</v>
      </c>
      <c r="W20" s="78">
        <v>1</v>
      </c>
      <c r="X20" s="78">
        <f t="shared" si="9"/>
        <v>1</v>
      </c>
      <c r="Y20" s="16" t="s">
        <v>47</v>
      </c>
      <c r="Z20" s="16">
        <v>16157</v>
      </c>
      <c r="AA20" s="81">
        <v>1410000</v>
      </c>
      <c r="AB20" s="82">
        <f t="shared" si="10"/>
        <v>22781370000</v>
      </c>
      <c r="AC20" s="85">
        <v>6700000</v>
      </c>
      <c r="AD20" s="85">
        <f t="shared" si="11"/>
        <v>108251900000</v>
      </c>
      <c r="AE20" s="86">
        <v>5370832</v>
      </c>
      <c r="AF20" s="86">
        <f t="shared" si="12"/>
        <v>86776532624</v>
      </c>
      <c r="AG20" s="87">
        <v>1380000</v>
      </c>
      <c r="AH20" s="87">
        <f t="shared" si="13"/>
        <v>22296660000</v>
      </c>
    </row>
    <row r="21" customFormat="1" spans="1:34">
      <c r="A21" s="16" t="s">
        <v>48</v>
      </c>
      <c r="B21" s="75" t="s">
        <v>49</v>
      </c>
      <c r="C21" s="17">
        <v>2021</v>
      </c>
      <c r="D21" s="54">
        <v>2199922000000</v>
      </c>
      <c r="E21" s="57">
        <v>32916154000000</v>
      </c>
      <c r="F21" s="29">
        <f t="shared" si="2"/>
        <v>0.0668341143379023</v>
      </c>
      <c r="G21" s="59">
        <v>20837098000000</v>
      </c>
      <c r="H21" s="60">
        <v>24030764725</v>
      </c>
      <c r="I21" s="76">
        <f t="shared" si="4"/>
        <v>867.100911621114</v>
      </c>
      <c r="J21" s="60">
        <v>2250</v>
      </c>
      <c r="K21" s="28">
        <f t="shared" si="5"/>
        <v>2.59485368985883</v>
      </c>
      <c r="L21" s="62">
        <v>5089160000000</v>
      </c>
      <c r="M21" s="63">
        <f t="shared" si="7"/>
        <v>32916154000000</v>
      </c>
      <c r="N21" s="27">
        <f t="shared" si="8"/>
        <v>0.154609800403777</v>
      </c>
      <c r="O21" s="77">
        <v>61.68</v>
      </c>
      <c r="P21" s="78">
        <v>1</v>
      </c>
      <c r="Q21" s="78">
        <v>1</v>
      </c>
      <c r="R21" s="78">
        <v>1</v>
      </c>
      <c r="S21" s="78">
        <v>1</v>
      </c>
      <c r="T21" s="78">
        <v>1</v>
      </c>
      <c r="U21" s="78">
        <v>1</v>
      </c>
      <c r="V21" s="78">
        <v>1</v>
      </c>
      <c r="W21" s="78">
        <v>1</v>
      </c>
      <c r="X21" s="78">
        <f t="shared" si="9"/>
        <v>1</v>
      </c>
      <c r="Y21" s="16"/>
      <c r="Z21" s="16">
        <v>14269</v>
      </c>
      <c r="AA21" s="81">
        <v>0</v>
      </c>
      <c r="AB21" s="82">
        <f t="shared" si="10"/>
        <v>0</v>
      </c>
      <c r="AC21" s="85">
        <v>0</v>
      </c>
      <c r="AD21" s="85">
        <f t="shared" si="11"/>
        <v>0</v>
      </c>
      <c r="AE21" s="86">
        <v>0</v>
      </c>
      <c r="AF21" s="86">
        <f t="shared" si="12"/>
        <v>0</v>
      </c>
      <c r="AG21" s="87">
        <v>0</v>
      </c>
      <c r="AH21" s="87">
        <f t="shared" si="13"/>
        <v>0</v>
      </c>
    </row>
    <row r="22" customFormat="1" spans="1:34">
      <c r="A22" s="16" t="s">
        <v>48</v>
      </c>
      <c r="B22" s="75" t="s">
        <v>49</v>
      </c>
      <c r="C22" s="17">
        <v>2022</v>
      </c>
      <c r="D22" s="54">
        <v>3805833000000</v>
      </c>
      <c r="E22" s="57">
        <v>33637271000000</v>
      </c>
      <c r="F22" s="29">
        <f t="shared" si="2"/>
        <v>0.113143334368594</v>
      </c>
      <c r="G22" s="59">
        <v>23712060000000</v>
      </c>
      <c r="H22" s="60">
        <v>24030764725</v>
      </c>
      <c r="I22" s="76">
        <f t="shared" si="4"/>
        <v>986.737636997942</v>
      </c>
      <c r="J22" s="60">
        <v>1985</v>
      </c>
      <c r="K22" s="28">
        <f t="shared" si="5"/>
        <v>2.01167962543638</v>
      </c>
      <c r="L22" s="62">
        <v>4476491000000</v>
      </c>
      <c r="M22" s="63">
        <f t="shared" si="7"/>
        <v>33637271000000</v>
      </c>
      <c r="N22" s="27">
        <f t="shared" si="8"/>
        <v>0.133081277610184</v>
      </c>
      <c r="O22" s="77">
        <v>65.95</v>
      </c>
      <c r="P22" s="78">
        <v>1</v>
      </c>
      <c r="Q22" s="78">
        <v>1</v>
      </c>
      <c r="R22" s="78">
        <v>1</v>
      </c>
      <c r="S22" s="78">
        <v>1</v>
      </c>
      <c r="T22" s="78">
        <v>1</v>
      </c>
      <c r="U22" s="78">
        <v>1</v>
      </c>
      <c r="V22" s="78">
        <v>1</v>
      </c>
      <c r="W22" s="78">
        <v>1</v>
      </c>
      <c r="X22" s="78">
        <f t="shared" si="9"/>
        <v>1</v>
      </c>
      <c r="Y22" s="16"/>
      <c r="Z22" s="16">
        <v>15731</v>
      </c>
      <c r="AA22" s="81">
        <v>0</v>
      </c>
      <c r="AB22" s="82">
        <f t="shared" si="10"/>
        <v>0</v>
      </c>
      <c r="AC22" s="85">
        <v>0</v>
      </c>
      <c r="AD22" s="85">
        <f t="shared" si="11"/>
        <v>0</v>
      </c>
      <c r="AE22" s="86">
        <v>0</v>
      </c>
      <c r="AF22" s="86">
        <f t="shared" si="12"/>
        <v>0</v>
      </c>
      <c r="AG22" s="87">
        <v>0</v>
      </c>
      <c r="AH22" s="87">
        <f t="shared" si="13"/>
        <v>0</v>
      </c>
    </row>
    <row r="23" customFormat="1" spans="1:34">
      <c r="A23" s="16" t="s">
        <v>48</v>
      </c>
      <c r="B23" s="75" t="s">
        <v>49</v>
      </c>
      <c r="C23" s="17">
        <v>2023</v>
      </c>
      <c r="D23" s="54">
        <v>3080401000000</v>
      </c>
      <c r="E23" s="57">
        <v>42851329000000</v>
      </c>
      <c r="F23" s="29">
        <f t="shared" si="2"/>
        <v>0.0718857751179666</v>
      </c>
      <c r="G23" s="59">
        <v>31165670000000</v>
      </c>
      <c r="H23" s="60">
        <v>24030764725</v>
      </c>
      <c r="I23" s="76">
        <f t="shared" si="4"/>
        <v>1296.90712537239</v>
      </c>
      <c r="J23" s="60">
        <v>1705</v>
      </c>
      <c r="K23" s="28">
        <f t="shared" si="5"/>
        <v>1.31466622909519</v>
      </c>
      <c r="L23" s="62">
        <v>9208814000000</v>
      </c>
      <c r="M23" s="63">
        <f t="shared" si="7"/>
        <v>42851329000000</v>
      </c>
      <c r="N23" s="27">
        <f t="shared" si="8"/>
        <v>0.214901479485035</v>
      </c>
      <c r="O23" s="77">
        <v>66.55</v>
      </c>
      <c r="P23" s="78">
        <v>1</v>
      </c>
      <c r="Q23" s="78">
        <v>1</v>
      </c>
      <c r="R23" s="78">
        <v>1</v>
      </c>
      <c r="S23" s="78">
        <v>1</v>
      </c>
      <c r="T23" s="78">
        <v>1</v>
      </c>
      <c r="U23" s="78">
        <v>1</v>
      </c>
      <c r="V23" s="78">
        <v>1</v>
      </c>
      <c r="W23" s="78">
        <v>1</v>
      </c>
      <c r="X23" s="78">
        <f t="shared" si="9"/>
        <v>1</v>
      </c>
      <c r="Y23" s="16"/>
      <c r="Z23" s="16">
        <v>15397</v>
      </c>
      <c r="AA23" s="81">
        <v>0</v>
      </c>
      <c r="AB23" s="82">
        <f t="shared" si="10"/>
        <v>0</v>
      </c>
      <c r="AC23" s="85">
        <v>0</v>
      </c>
      <c r="AD23" s="85">
        <f t="shared" si="11"/>
        <v>0</v>
      </c>
      <c r="AE23" s="86">
        <v>0</v>
      </c>
      <c r="AF23" s="86">
        <f t="shared" si="12"/>
        <v>0</v>
      </c>
      <c r="AG23" s="87">
        <v>0</v>
      </c>
      <c r="AH23" s="87">
        <f t="shared" si="13"/>
        <v>0</v>
      </c>
    </row>
    <row r="24" customFormat="1" spans="1:34">
      <c r="A24" s="16" t="s">
        <v>48</v>
      </c>
      <c r="B24" s="75" t="s">
        <v>49</v>
      </c>
      <c r="C24" s="17">
        <v>2024</v>
      </c>
      <c r="D24" s="54">
        <v>4097572000000</v>
      </c>
      <c r="E24" s="57">
        <v>44522645000000</v>
      </c>
      <c r="F24" s="29">
        <f t="shared" si="2"/>
        <v>0.0920334360189068</v>
      </c>
      <c r="G24" s="59">
        <v>32199506000000</v>
      </c>
      <c r="H24" s="60">
        <v>24030764725</v>
      </c>
      <c r="I24" s="76">
        <f t="shared" si="4"/>
        <v>1339.92847786911</v>
      </c>
      <c r="J24" s="60">
        <v>1525</v>
      </c>
      <c r="K24" s="28">
        <f t="shared" si="5"/>
        <v>1.13812044835797</v>
      </c>
      <c r="L24" s="62">
        <v>4751621000000</v>
      </c>
      <c r="M24" s="63">
        <f t="shared" si="7"/>
        <v>44522645000000</v>
      </c>
      <c r="N24" s="27">
        <f t="shared" si="8"/>
        <v>0.106723690831935</v>
      </c>
      <c r="O24" s="77">
        <v>62.94</v>
      </c>
      <c r="P24" s="78">
        <v>1</v>
      </c>
      <c r="Q24" s="78">
        <v>1</v>
      </c>
      <c r="R24" s="78">
        <v>1</v>
      </c>
      <c r="S24" s="78">
        <v>1</v>
      </c>
      <c r="T24" s="78">
        <v>1</v>
      </c>
      <c r="U24" s="78">
        <v>1</v>
      </c>
      <c r="V24" s="78">
        <v>1</v>
      </c>
      <c r="W24" s="78">
        <v>1</v>
      </c>
      <c r="X24" s="78">
        <f t="shared" si="9"/>
        <v>1</v>
      </c>
      <c r="Y24" s="16"/>
      <c r="Z24" s="16">
        <v>16157</v>
      </c>
      <c r="AA24" s="81">
        <v>0</v>
      </c>
      <c r="AB24" s="82">
        <f t="shared" si="10"/>
        <v>0</v>
      </c>
      <c r="AC24" s="85">
        <v>0</v>
      </c>
      <c r="AD24" s="85">
        <f t="shared" si="11"/>
        <v>0</v>
      </c>
      <c r="AE24" s="86">
        <v>0</v>
      </c>
      <c r="AF24" s="86">
        <f t="shared" si="12"/>
        <v>0</v>
      </c>
      <c r="AG24" s="87">
        <v>0</v>
      </c>
      <c r="AH24" s="87">
        <f t="shared" si="13"/>
        <v>0</v>
      </c>
    </row>
    <row r="25" customFormat="1" spans="1:34">
      <c r="A25" s="16" t="s">
        <v>50</v>
      </c>
      <c r="B25" s="75" t="s">
        <v>51</v>
      </c>
      <c r="C25" s="17">
        <v>2021</v>
      </c>
      <c r="D25" s="54">
        <v>27781000000</v>
      </c>
      <c r="E25" s="57">
        <v>367311000000</v>
      </c>
      <c r="F25" s="29">
        <f t="shared" si="2"/>
        <v>0.0756334550285725</v>
      </c>
      <c r="G25" s="59">
        <v>215615000000</v>
      </c>
      <c r="H25" s="60">
        <v>40483553140</v>
      </c>
      <c r="I25" s="76">
        <f t="shared" si="4"/>
        <v>5.32599002005485</v>
      </c>
      <c r="J25" s="60">
        <v>5700</v>
      </c>
      <c r="K25" s="28">
        <f t="shared" si="5"/>
        <v>1070.22356003989</v>
      </c>
      <c r="L25" s="62">
        <v>63947000000</v>
      </c>
      <c r="M25" s="63">
        <f t="shared" si="7"/>
        <v>367311000000</v>
      </c>
      <c r="N25" s="27">
        <f t="shared" si="8"/>
        <v>0.174094976736335</v>
      </c>
      <c r="O25" s="77">
        <v>55.9</v>
      </c>
      <c r="P25" s="78">
        <v>1</v>
      </c>
      <c r="Q25" s="78">
        <v>1</v>
      </c>
      <c r="R25" s="78">
        <v>1</v>
      </c>
      <c r="S25" s="78">
        <v>1</v>
      </c>
      <c r="T25" s="78">
        <v>1</v>
      </c>
      <c r="U25" s="78">
        <v>1</v>
      </c>
      <c r="V25" s="78">
        <v>1</v>
      </c>
      <c r="W25" s="78">
        <v>1</v>
      </c>
      <c r="X25" s="78">
        <f t="shared" si="9"/>
        <v>1</v>
      </c>
      <c r="Y25" s="16"/>
      <c r="Z25" s="16">
        <v>14269</v>
      </c>
      <c r="AA25" s="81">
        <v>0</v>
      </c>
      <c r="AB25" s="82">
        <f t="shared" si="10"/>
        <v>0</v>
      </c>
      <c r="AC25" s="85">
        <v>0</v>
      </c>
      <c r="AD25" s="85">
        <f t="shared" si="11"/>
        <v>0</v>
      </c>
      <c r="AE25" s="86">
        <v>0</v>
      </c>
      <c r="AF25" s="86">
        <f t="shared" si="12"/>
        <v>0</v>
      </c>
      <c r="AG25" s="87">
        <v>0</v>
      </c>
      <c r="AH25" s="87">
        <f t="shared" si="13"/>
        <v>0</v>
      </c>
    </row>
    <row r="26" customFormat="1" spans="1:34">
      <c r="A26" s="16" t="s">
        <v>50</v>
      </c>
      <c r="B26" s="75" t="s">
        <v>51</v>
      </c>
      <c r="C26" s="17">
        <v>2022</v>
      </c>
      <c r="D26" s="54">
        <v>45945000000</v>
      </c>
      <c r="E26" s="57">
        <v>413297000000</v>
      </c>
      <c r="F26" s="29">
        <f t="shared" si="2"/>
        <v>0.111167030005057</v>
      </c>
      <c r="G26" s="59">
        <v>243720000000</v>
      </c>
      <c r="H26" s="60">
        <v>40483553140</v>
      </c>
      <c r="I26" s="76">
        <f t="shared" si="4"/>
        <v>6.02022256191715</v>
      </c>
      <c r="J26" s="60">
        <v>5700</v>
      </c>
      <c r="K26" s="28">
        <f t="shared" si="5"/>
        <v>946.808849901526</v>
      </c>
      <c r="L26" s="62">
        <v>61295000000</v>
      </c>
      <c r="M26" s="63">
        <f t="shared" si="7"/>
        <v>413297000000</v>
      </c>
      <c r="N26" s="27">
        <f t="shared" si="8"/>
        <v>0.148307391536837</v>
      </c>
      <c r="O26" s="77">
        <v>57.89</v>
      </c>
      <c r="P26" s="78">
        <v>1</v>
      </c>
      <c r="Q26" s="78">
        <v>1</v>
      </c>
      <c r="R26" s="78">
        <v>1</v>
      </c>
      <c r="S26" s="78">
        <v>1</v>
      </c>
      <c r="T26" s="78">
        <v>1</v>
      </c>
      <c r="U26" s="78">
        <v>1</v>
      </c>
      <c r="V26" s="78">
        <v>1</v>
      </c>
      <c r="W26" s="78">
        <v>1</v>
      </c>
      <c r="X26" s="78">
        <f t="shared" si="9"/>
        <v>1</v>
      </c>
      <c r="Y26" s="16"/>
      <c r="Z26" s="16">
        <v>15731</v>
      </c>
      <c r="AA26" s="81">
        <v>0</v>
      </c>
      <c r="AB26" s="82">
        <f t="shared" si="10"/>
        <v>0</v>
      </c>
      <c r="AC26" s="85">
        <v>0</v>
      </c>
      <c r="AD26" s="85">
        <f t="shared" si="11"/>
        <v>0</v>
      </c>
      <c r="AE26" s="86">
        <v>0</v>
      </c>
      <c r="AF26" s="86">
        <f t="shared" si="12"/>
        <v>0</v>
      </c>
      <c r="AG26" s="87">
        <v>0</v>
      </c>
      <c r="AH26" s="87">
        <f t="shared" si="13"/>
        <v>0</v>
      </c>
    </row>
    <row r="27" customFormat="1" spans="1:34">
      <c r="A27" s="16" t="s">
        <v>50</v>
      </c>
      <c r="B27" s="75" t="s">
        <v>51</v>
      </c>
      <c r="C27" s="17">
        <v>2023</v>
      </c>
      <c r="D27" s="54">
        <v>43672000000</v>
      </c>
      <c r="E27" s="57">
        <v>445405000000</v>
      </c>
      <c r="F27" s="29">
        <f t="shared" si="2"/>
        <v>0.0980500892446201</v>
      </c>
      <c r="G27" s="59">
        <v>250424000000</v>
      </c>
      <c r="H27" s="60">
        <v>40483553140</v>
      </c>
      <c r="I27" s="76">
        <f t="shared" si="4"/>
        <v>6.18582067473142</v>
      </c>
      <c r="J27" s="60">
        <v>5650</v>
      </c>
      <c r="K27" s="28">
        <f t="shared" si="5"/>
        <v>913.379209824138</v>
      </c>
      <c r="L27" s="62">
        <v>41136000000</v>
      </c>
      <c r="M27" s="63">
        <f t="shared" si="7"/>
        <v>445405000000</v>
      </c>
      <c r="N27" s="27">
        <f t="shared" si="8"/>
        <v>0.0923563947418641</v>
      </c>
      <c r="O27" s="77">
        <v>57.03</v>
      </c>
      <c r="P27" s="78">
        <v>1</v>
      </c>
      <c r="Q27" s="78">
        <v>1</v>
      </c>
      <c r="R27" s="78">
        <v>1</v>
      </c>
      <c r="S27" s="78">
        <v>1</v>
      </c>
      <c r="T27" s="78">
        <v>1</v>
      </c>
      <c r="U27" s="78">
        <v>1</v>
      </c>
      <c r="V27" s="78">
        <v>1</v>
      </c>
      <c r="W27" s="78">
        <v>1</v>
      </c>
      <c r="X27" s="78">
        <f t="shared" si="9"/>
        <v>1</v>
      </c>
      <c r="Y27" s="16"/>
      <c r="Z27" s="16">
        <v>15397</v>
      </c>
      <c r="AA27" s="81">
        <v>0</v>
      </c>
      <c r="AB27" s="82">
        <f t="shared" si="10"/>
        <v>0</v>
      </c>
      <c r="AC27" s="85">
        <v>0</v>
      </c>
      <c r="AD27" s="85">
        <f t="shared" si="11"/>
        <v>0</v>
      </c>
      <c r="AE27" s="86">
        <v>0</v>
      </c>
      <c r="AF27" s="86">
        <f t="shared" si="12"/>
        <v>0</v>
      </c>
      <c r="AG27" s="87">
        <v>0</v>
      </c>
      <c r="AH27" s="87">
        <f t="shared" si="13"/>
        <v>0</v>
      </c>
    </row>
    <row r="28" customFormat="1" spans="1:34">
      <c r="A28" s="16" t="s">
        <v>50</v>
      </c>
      <c r="B28" s="75" t="s">
        <v>51</v>
      </c>
      <c r="C28" s="17">
        <v>2024</v>
      </c>
      <c r="D28" s="54">
        <v>45984000000</v>
      </c>
      <c r="E28" s="57">
        <v>472925000000</v>
      </c>
      <c r="F28" s="29">
        <f t="shared" si="2"/>
        <v>0.0972331765079029</v>
      </c>
      <c r="G28" s="59">
        <v>271496000000</v>
      </c>
      <c r="H28" s="60">
        <v>40483553140</v>
      </c>
      <c r="I28" s="76">
        <f t="shared" si="4"/>
        <v>6.70632834675143</v>
      </c>
      <c r="J28" s="60">
        <v>4900</v>
      </c>
      <c r="K28" s="28">
        <f t="shared" si="5"/>
        <v>730.653160215988</v>
      </c>
      <c r="L28" s="62">
        <v>48439000000</v>
      </c>
      <c r="M28" s="63">
        <f t="shared" si="7"/>
        <v>472925000000</v>
      </c>
      <c r="N28" s="27">
        <f t="shared" si="8"/>
        <v>0.102424274462124</v>
      </c>
      <c r="O28" s="77">
        <v>57.03</v>
      </c>
      <c r="P28" s="78">
        <v>1</v>
      </c>
      <c r="Q28" s="78">
        <v>1</v>
      </c>
      <c r="R28" s="78">
        <v>1</v>
      </c>
      <c r="S28" s="78">
        <v>1</v>
      </c>
      <c r="T28" s="78">
        <v>1</v>
      </c>
      <c r="U28" s="78">
        <v>1</v>
      </c>
      <c r="V28" s="78">
        <v>1</v>
      </c>
      <c r="W28" s="78">
        <v>1</v>
      </c>
      <c r="X28" s="78">
        <f t="shared" si="9"/>
        <v>1</v>
      </c>
      <c r="Y28" s="16"/>
      <c r="Z28" s="16">
        <v>16157</v>
      </c>
      <c r="AA28" s="81">
        <v>0</v>
      </c>
      <c r="AB28" s="82">
        <f t="shared" si="10"/>
        <v>0</v>
      </c>
      <c r="AC28" s="85">
        <v>0</v>
      </c>
      <c r="AD28" s="85">
        <f t="shared" si="11"/>
        <v>0</v>
      </c>
      <c r="AE28" s="86">
        <v>0</v>
      </c>
      <c r="AF28" s="86">
        <f t="shared" si="12"/>
        <v>0</v>
      </c>
      <c r="AG28" s="87">
        <v>0</v>
      </c>
      <c r="AH28" s="87">
        <f t="shared" si="13"/>
        <v>0</v>
      </c>
    </row>
    <row r="29" customFormat="1" spans="1:34">
      <c r="A29" s="16" t="s">
        <v>52</v>
      </c>
      <c r="B29" s="75" t="s">
        <v>53</v>
      </c>
      <c r="C29" s="17">
        <v>2021</v>
      </c>
      <c r="D29" s="54">
        <v>2581643000</v>
      </c>
      <c r="E29" s="57">
        <v>63451382000</v>
      </c>
      <c r="F29" s="29">
        <f t="shared" si="2"/>
        <v>0.0406869467397889</v>
      </c>
      <c r="G29" s="59">
        <v>36293599000</v>
      </c>
      <c r="H29" s="60">
        <v>86068156705</v>
      </c>
      <c r="I29" s="76">
        <f t="shared" si="4"/>
        <v>0.421684399776295</v>
      </c>
      <c r="J29" s="60">
        <v>56</v>
      </c>
      <c r="K29" s="28">
        <f t="shared" si="5"/>
        <v>132.800739201422</v>
      </c>
      <c r="L29" s="62">
        <v>3493481000</v>
      </c>
      <c r="M29" s="63">
        <f t="shared" si="7"/>
        <v>63451382000</v>
      </c>
      <c r="N29" s="27">
        <f t="shared" si="8"/>
        <v>0.0550576030006722</v>
      </c>
      <c r="O29" s="77">
        <v>34.18</v>
      </c>
      <c r="P29" s="78">
        <v>1</v>
      </c>
      <c r="Q29" s="78">
        <v>1</v>
      </c>
      <c r="R29" s="78">
        <v>1</v>
      </c>
      <c r="S29" s="78">
        <v>1</v>
      </c>
      <c r="T29" s="78">
        <v>1</v>
      </c>
      <c r="U29" s="78">
        <v>1</v>
      </c>
      <c r="V29" s="78">
        <v>1</v>
      </c>
      <c r="W29" s="78">
        <v>1</v>
      </c>
      <c r="X29" s="78">
        <f t="shared" si="9"/>
        <v>1</v>
      </c>
      <c r="Y29" s="16"/>
      <c r="Z29" s="16">
        <v>14269</v>
      </c>
      <c r="AA29" s="81">
        <v>0</v>
      </c>
      <c r="AB29" s="82">
        <f t="shared" si="10"/>
        <v>0</v>
      </c>
      <c r="AC29" s="85">
        <v>0</v>
      </c>
      <c r="AD29" s="85">
        <f t="shared" si="11"/>
        <v>0</v>
      </c>
      <c r="AE29" s="86">
        <v>0</v>
      </c>
      <c r="AF29" s="86">
        <f t="shared" si="12"/>
        <v>0</v>
      </c>
      <c r="AG29" s="87">
        <v>0</v>
      </c>
      <c r="AH29" s="87">
        <f t="shared" si="13"/>
        <v>0</v>
      </c>
    </row>
    <row r="30" customFormat="1" spans="1:34">
      <c r="A30" s="16" t="s">
        <v>52</v>
      </c>
      <c r="B30" s="75" t="s">
        <v>53</v>
      </c>
      <c r="C30" s="17">
        <v>2022</v>
      </c>
      <c r="D30" s="54">
        <v>2536526000</v>
      </c>
      <c r="E30" s="57">
        <v>69099804000</v>
      </c>
      <c r="F30" s="29">
        <f t="shared" si="2"/>
        <v>0.0367081504312226</v>
      </c>
      <c r="G30" s="59">
        <v>39432248000</v>
      </c>
      <c r="H30" s="60">
        <v>86068156705</v>
      </c>
      <c r="I30" s="76">
        <f t="shared" si="4"/>
        <v>0.458151417546383</v>
      </c>
      <c r="J30" s="60">
        <v>57</v>
      </c>
      <c r="K30" s="28">
        <f t="shared" si="5"/>
        <v>124.413016782229</v>
      </c>
      <c r="L30" s="62">
        <v>4470821000</v>
      </c>
      <c r="M30" s="63">
        <f t="shared" si="7"/>
        <v>69099804000</v>
      </c>
      <c r="N30" s="27">
        <f t="shared" si="8"/>
        <v>0.0647009215829324</v>
      </c>
      <c r="O30" s="77">
        <v>36.27</v>
      </c>
      <c r="P30" s="78">
        <v>1</v>
      </c>
      <c r="Q30" s="78">
        <v>1</v>
      </c>
      <c r="R30" s="78">
        <v>1</v>
      </c>
      <c r="S30" s="78">
        <v>1</v>
      </c>
      <c r="T30" s="78">
        <v>1</v>
      </c>
      <c r="U30" s="78">
        <v>1</v>
      </c>
      <c r="V30" s="78">
        <v>1</v>
      </c>
      <c r="W30" s="78">
        <v>1</v>
      </c>
      <c r="X30" s="78">
        <f t="shared" si="9"/>
        <v>1</v>
      </c>
      <c r="Y30" s="16"/>
      <c r="Z30" s="16">
        <v>15731</v>
      </c>
      <c r="AA30" s="81">
        <v>0</v>
      </c>
      <c r="AB30" s="82">
        <f t="shared" si="10"/>
        <v>0</v>
      </c>
      <c r="AC30" s="85">
        <v>0</v>
      </c>
      <c r="AD30" s="85">
        <f t="shared" si="11"/>
        <v>0</v>
      </c>
      <c r="AE30" s="86">
        <v>0</v>
      </c>
      <c r="AF30" s="86">
        <f t="shared" si="12"/>
        <v>0</v>
      </c>
      <c r="AG30" s="87">
        <v>0</v>
      </c>
      <c r="AH30" s="87">
        <f t="shared" si="13"/>
        <v>0</v>
      </c>
    </row>
    <row r="31" customFormat="1" spans="1:34">
      <c r="A31" s="16" t="s">
        <v>52</v>
      </c>
      <c r="B31" s="75" t="s">
        <v>53</v>
      </c>
      <c r="C31" s="17">
        <v>2023</v>
      </c>
      <c r="D31" s="54">
        <v>1312258000</v>
      </c>
      <c r="E31" s="57">
        <v>70408946000</v>
      </c>
      <c r="F31" s="29">
        <f t="shared" si="2"/>
        <v>0.0186376600496193</v>
      </c>
      <c r="G31" s="59">
        <v>41383259000</v>
      </c>
      <c r="H31" s="60">
        <v>86068156705</v>
      </c>
      <c r="I31" s="76">
        <f t="shared" si="4"/>
        <v>0.480819626959617</v>
      </c>
      <c r="J31" s="60">
        <v>50</v>
      </c>
      <c r="K31" s="28">
        <f t="shared" si="5"/>
        <v>103.989099438737</v>
      </c>
      <c r="L31" s="62">
        <v>4890845000</v>
      </c>
      <c r="M31" s="63">
        <f t="shared" si="7"/>
        <v>70408946000</v>
      </c>
      <c r="N31" s="27">
        <f t="shared" si="8"/>
        <v>0.0694634031306192</v>
      </c>
      <c r="O31" s="77">
        <v>40.96</v>
      </c>
      <c r="P31" s="78">
        <v>1</v>
      </c>
      <c r="Q31" s="78">
        <v>1</v>
      </c>
      <c r="R31" s="78">
        <v>1</v>
      </c>
      <c r="S31" s="78">
        <v>1</v>
      </c>
      <c r="T31" s="78">
        <v>1</v>
      </c>
      <c r="U31" s="78">
        <v>1</v>
      </c>
      <c r="V31" s="78">
        <v>1</v>
      </c>
      <c r="W31" s="78">
        <v>1</v>
      </c>
      <c r="X31" s="78">
        <f t="shared" si="9"/>
        <v>1</v>
      </c>
      <c r="Y31" s="16"/>
      <c r="Z31" s="16">
        <v>15397</v>
      </c>
      <c r="AA31" s="81">
        <v>0</v>
      </c>
      <c r="AB31" s="82">
        <f t="shared" si="10"/>
        <v>0</v>
      </c>
      <c r="AC31" s="85">
        <v>0</v>
      </c>
      <c r="AD31" s="85">
        <f t="shared" si="11"/>
        <v>0</v>
      </c>
      <c r="AE31" s="86">
        <v>0</v>
      </c>
      <c r="AF31" s="86">
        <f t="shared" si="12"/>
        <v>0</v>
      </c>
      <c r="AG31" s="87">
        <v>0</v>
      </c>
      <c r="AH31" s="87">
        <f t="shared" si="13"/>
        <v>0</v>
      </c>
    </row>
    <row r="32" customFormat="1" spans="1:34">
      <c r="A32" s="16" t="s">
        <v>52</v>
      </c>
      <c r="B32" s="75" t="s">
        <v>53</v>
      </c>
      <c r="C32" s="17">
        <v>2024</v>
      </c>
      <c r="D32" s="54">
        <v>904443000</v>
      </c>
      <c r="E32" s="57">
        <v>75238125000</v>
      </c>
      <c r="F32" s="29">
        <f t="shared" si="2"/>
        <v>0.0120210730929299</v>
      </c>
      <c r="G32" s="59">
        <v>42894651000</v>
      </c>
      <c r="H32" s="60">
        <v>86068156705</v>
      </c>
      <c r="I32" s="76">
        <f t="shared" si="4"/>
        <v>0.498380035569045</v>
      </c>
      <c r="J32" s="60">
        <v>34</v>
      </c>
      <c r="K32" s="28">
        <f t="shared" si="5"/>
        <v>68.2210312882602</v>
      </c>
      <c r="L32" s="62">
        <v>4031602000</v>
      </c>
      <c r="M32" s="63">
        <f t="shared" si="7"/>
        <v>75238125000</v>
      </c>
      <c r="N32" s="27">
        <f t="shared" si="8"/>
        <v>0.0535845623478788</v>
      </c>
      <c r="O32" s="77">
        <v>45.05</v>
      </c>
      <c r="P32" s="78">
        <v>1</v>
      </c>
      <c r="Q32" s="78">
        <v>1</v>
      </c>
      <c r="R32" s="78">
        <v>1</v>
      </c>
      <c r="S32" s="78">
        <v>1</v>
      </c>
      <c r="T32" s="78">
        <v>1</v>
      </c>
      <c r="U32" s="78">
        <v>1</v>
      </c>
      <c r="V32" s="78">
        <v>1</v>
      </c>
      <c r="W32" s="78">
        <v>1</v>
      </c>
      <c r="X32" s="78">
        <f t="shared" si="9"/>
        <v>1</v>
      </c>
      <c r="Y32" s="16"/>
      <c r="Z32" s="16">
        <v>16157</v>
      </c>
      <c r="AA32" s="81">
        <v>0</v>
      </c>
      <c r="AB32" s="82">
        <f t="shared" si="10"/>
        <v>0</v>
      </c>
      <c r="AC32" s="85">
        <v>0</v>
      </c>
      <c r="AD32" s="85">
        <f t="shared" si="11"/>
        <v>0</v>
      </c>
      <c r="AE32" s="86">
        <v>0</v>
      </c>
      <c r="AF32" s="86">
        <f t="shared" si="12"/>
        <v>0</v>
      </c>
      <c r="AG32" s="87">
        <v>0</v>
      </c>
      <c r="AH32" s="87">
        <f t="shared" si="13"/>
        <v>0</v>
      </c>
    </row>
    <row r="33" customFormat="1" spans="1:34">
      <c r="A33" s="16" t="s">
        <v>54</v>
      </c>
      <c r="B33" s="75" t="s">
        <v>55</v>
      </c>
      <c r="C33" s="17">
        <v>2021</v>
      </c>
      <c r="D33" s="54">
        <f t="shared" ref="D33:D52" si="14">AH33</f>
        <v>1000214178614</v>
      </c>
      <c r="E33" s="57">
        <f t="shared" ref="E33:E52" si="15">AD33</f>
        <v>13989954380094</v>
      </c>
      <c r="F33" s="29">
        <f t="shared" si="2"/>
        <v>0.0714951708518208</v>
      </c>
      <c r="G33" s="59">
        <f t="shared" ref="G33:G52" si="16">AF33</f>
        <v>12551418467202</v>
      </c>
      <c r="H33" s="60">
        <v>118153400000</v>
      </c>
      <c r="I33" s="76">
        <f t="shared" si="4"/>
        <v>106.22985430129</v>
      </c>
      <c r="J33" s="60">
        <v>116</v>
      </c>
      <c r="K33" s="28">
        <f t="shared" si="5"/>
        <v>1.09197175090724</v>
      </c>
      <c r="L33" s="62">
        <f t="shared" ref="L33:L52" si="17">AB33</f>
        <v>861427392219</v>
      </c>
      <c r="M33" s="63">
        <f t="shared" si="7"/>
        <v>13989954380094</v>
      </c>
      <c r="N33" s="27">
        <f t="shared" si="8"/>
        <v>0.0615747105969628</v>
      </c>
      <c r="O33" s="77">
        <v>60.35</v>
      </c>
      <c r="P33" s="78">
        <v>1</v>
      </c>
      <c r="Q33" s="78">
        <v>1</v>
      </c>
      <c r="R33" s="78">
        <v>1</v>
      </c>
      <c r="S33" s="78">
        <v>1</v>
      </c>
      <c r="T33" s="78">
        <v>1</v>
      </c>
      <c r="U33" s="78">
        <v>1</v>
      </c>
      <c r="V33" s="78">
        <v>1</v>
      </c>
      <c r="W33" s="78">
        <v>1</v>
      </c>
      <c r="X33" s="78">
        <f t="shared" si="9"/>
        <v>1</v>
      </c>
      <c r="Y33" s="16"/>
      <c r="Z33" s="16">
        <v>14269</v>
      </c>
      <c r="AA33" s="81">
        <v>60370551</v>
      </c>
      <c r="AB33" s="82">
        <f t="shared" si="10"/>
        <v>861427392219</v>
      </c>
      <c r="AC33" s="85">
        <v>980443926</v>
      </c>
      <c r="AD33" s="85">
        <f t="shared" si="11"/>
        <v>13989954380094</v>
      </c>
      <c r="AE33" s="86">
        <v>879628458</v>
      </c>
      <c r="AF33" s="86">
        <f t="shared" si="12"/>
        <v>12551418467202</v>
      </c>
      <c r="AG33" s="87">
        <v>70097006</v>
      </c>
      <c r="AH33" s="87">
        <f t="shared" si="13"/>
        <v>1000214178614</v>
      </c>
    </row>
    <row r="34" customFormat="1" spans="1:34">
      <c r="A34" s="16" t="s">
        <v>54</v>
      </c>
      <c r="B34" s="75" t="s">
        <v>55</v>
      </c>
      <c r="C34" s="17">
        <v>2022</v>
      </c>
      <c r="D34" s="54">
        <f t="shared" si="14"/>
        <v>224548745873</v>
      </c>
      <c r="E34" s="57">
        <f t="shared" si="15"/>
        <v>16993165002481</v>
      </c>
      <c r="F34" s="29">
        <f t="shared" si="2"/>
        <v>0.0132140625857641</v>
      </c>
      <c r="G34" s="59">
        <f t="shared" si="16"/>
        <v>15024953974547</v>
      </c>
      <c r="H34" s="60">
        <v>141784040338</v>
      </c>
      <c r="I34" s="76">
        <f t="shared" si="4"/>
        <v>105.970699796175</v>
      </c>
      <c r="J34" s="60">
        <v>159</v>
      </c>
      <c r="K34" s="28">
        <f t="shared" si="5"/>
        <v>1.50041474016706</v>
      </c>
      <c r="L34" s="62">
        <f t="shared" si="17"/>
        <v>159977175319</v>
      </c>
      <c r="M34" s="63">
        <f t="shared" si="7"/>
        <v>16993165002481</v>
      </c>
      <c r="N34" s="27">
        <f t="shared" si="8"/>
        <v>0.00941420714126199</v>
      </c>
      <c r="O34" s="77">
        <v>66.78</v>
      </c>
      <c r="P34" s="78">
        <v>1</v>
      </c>
      <c r="Q34" s="78">
        <v>1</v>
      </c>
      <c r="R34" s="78">
        <v>1</v>
      </c>
      <c r="S34" s="78">
        <v>1</v>
      </c>
      <c r="T34" s="78">
        <v>1</v>
      </c>
      <c r="U34" s="78">
        <v>1</v>
      </c>
      <c r="V34" s="78">
        <v>1</v>
      </c>
      <c r="W34" s="78">
        <v>1</v>
      </c>
      <c r="X34" s="78">
        <f t="shared" si="9"/>
        <v>1</v>
      </c>
      <c r="Y34" s="16"/>
      <c r="Z34" s="16">
        <v>15731</v>
      </c>
      <c r="AA34" s="81">
        <v>10169549</v>
      </c>
      <c r="AB34" s="82">
        <f t="shared" si="10"/>
        <v>159977175319</v>
      </c>
      <c r="AC34" s="85">
        <v>1080234251</v>
      </c>
      <c r="AD34" s="85">
        <f t="shared" si="11"/>
        <v>16993165002481</v>
      </c>
      <c r="AE34" s="86">
        <v>955117537</v>
      </c>
      <c r="AF34" s="86">
        <f t="shared" si="12"/>
        <v>15024953974547</v>
      </c>
      <c r="AG34" s="87">
        <v>14274283</v>
      </c>
      <c r="AH34" s="87">
        <f t="shared" si="13"/>
        <v>224548745873</v>
      </c>
    </row>
    <row r="35" customFormat="1" spans="1:34">
      <c r="A35" s="16" t="s">
        <v>54</v>
      </c>
      <c r="B35" s="75" t="s">
        <v>55</v>
      </c>
      <c r="C35" s="17">
        <v>2023</v>
      </c>
      <c r="D35" s="54">
        <f t="shared" si="14"/>
        <v>219156617634</v>
      </c>
      <c r="E35" s="57">
        <f t="shared" si="15"/>
        <v>17011648269443</v>
      </c>
      <c r="F35" s="29">
        <f t="shared" si="2"/>
        <v>0.012882738589632</v>
      </c>
      <c r="G35" s="59">
        <f t="shared" si="16"/>
        <v>14925101334823</v>
      </c>
      <c r="H35" s="60">
        <v>141784040338</v>
      </c>
      <c r="I35" s="76">
        <f t="shared" si="4"/>
        <v>105.266441125834</v>
      </c>
      <c r="J35" s="60">
        <v>170</v>
      </c>
      <c r="K35" s="28">
        <f t="shared" si="5"/>
        <v>1.61494962859801</v>
      </c>
      <c r="L35" s="62">
        <f t="shared" si="17"/>
        <v>70268012559</v>
      </c>
      <c r="M35" s="63">
        <f t="shared" si="7"/>
        <v>17011648269443</v>
      </c>
      <c r="N35" s="27">
        <f t="shared" si="8"/>
        <v>0.00413058226022802</v>
      </c>
      <c r="O35" s="77">
        <v>69.74</v>
      </c>
      <c r="P35" s="78">
        <v>1</v>
      </c>
      <c r="Q35" s="78">
        <v>1</v>
      </c>
      <c r="R35" s="78">
        <v>1</v>
      </c>
      <c r="S35" s="78">
        <v>1</v>
      </c>
      <c r="T35" s="78">
        <v>1</v>
      </c>
      <c r="U35" s="78">
        <v>1</v>
      </c>
      <c r="V35" s="78">
        <v>1</v>
      </c>
      <c r="W35" s="78">
        <v>1</v>
      </c>
      <c r="X35" s="78">
        <f t="shared" si="9"/>
        <v>1</v>
      </c>
      <c r="Y35" s="16"/>
      <c r="Z35" s="16">
        <v>15397</v>
      </c>
      <c r="AA35" s="81">
        <v>4563747</v>
      </c>
      <c r="AB35" s="82">
        <f t="shared" si="10"/>
        <v>70268012559</v>
      </c>
      <c r="AC35" s="85">
        <v>1104867719</v>
      </c>
      <c r="AD35" s="85">
        <f t="shared" si="11"/>
        <v>17011648269443</v>
      </c>
      <c r="AE35" s="86">
        <v>969351259</v>
      </c>
      <c r="AF35" s="86">
        <f t="shared" si="12"/>
        <v>14925101334823</v>
      </c>
      <c r="AG35" s="87">
        <v>14233722</v>
      </c>
      <c r="AH35" s="87">
        <f t="shared" si="13"/>
        <v>219156617634</v>
      </c>
    </row>
    <row r="36" customFormat="1" spans="1:34">
      <c r="A36" s="16" t="s">
        <v>54</v>
      </c>
      <c r="B36" s="75" t="s">
        <v>55</v>
      </c>
      <c r="C36" s="17">
        <v>2024</v>
      </c>
      <c r="D36" s="54">
        <f t="shared" si="14"/>
        <v>405788790735</v>
      </c>
      <c r="E36" s="57">
        <f t="shared" si="15"/>
        <v>18659215363170</v>
      </c>
      <c r="F36" s="29">
        <f t="shared" si="2"/>
        <v>0.0217473662657839</v>
      </c>
      <c r="G36" s="59">
        <f t="shared" si="16"/>
        <v>16067597082398</v>
      </c>
      <c r="H36" s="60">
        <v>141784040338</v>
      </c>
      <c r="I36" s="76">
        <f t="shared" si="4"/>
        <v>113.324440776933</v>
      </c>
      <c r="J36" s="60">
        <v>346</v>
      </c>
      <c r="K36" s="28">
        <f t="shared" si="5"/>
        <v>3.05318074042883</v>
      </c>
      <c r="L36" s="62">
        <f t="shared" si="17"/>
        <v>190715709242</v>
      </c>
      <c r="M36" s="63">
        <f t="shared" si="7"/>
        <v>18659215363170</v>
      </c>
      <c r="N36" s="27">
        <f t="shared" si="8"/>
        <v>0.0102209929801464</v>
      </c>
      <c r="O36" s="77">
        <v>69.09</v>
      </c>
      <c r="P36" s="78">
        <v>1</v>
      </c>
      <c r="Q36" s="78">
        <v>1</v>
      </c>
      <c r="R36" s="78">
        <v>1</v>
      </c>
      <c r="S36" s="78">
        <v>1</v>
      </c>
      <c r="T36" s="78">
        <v>1</v>
      </c>
      <c r="U36" s="78">
        <v>1</v>
      </c>
      <c r="V36" s="78">
        <v>1</v>
      </c>
      <c r="W36" s="78">
        <v>1</v>
      </c>
      <c r="X36" s="78">
        <f t="shared" si="9"/>
        <v>1</v>
      </c>
      <c r="Y36" s="16"/>
      <c r="Z36" s="16">
        <v>16157</v>
      </c>
      <c r="AA36" s="81">
        <v>11803906</v>
      </c>
      <c r="AB36" s="82">
        <f t="shared" si="10"/>
        <v>190715709242</v>
      </c>
      <c r="AC36" s="85">
        <v>1154868810</v>
      </c>
      <c r="AD36" s="85">
        <f t="shared" si="11"/>
        <v>18659215363170</v>
      </c>
      <c r="AE36" s="86">
        <v>994466614</v>
      </c>
      <c r="AF36" s="86">
        <f t="shared" si="12"/>
        <v>16067597082398</v>
      </c>
      <c r="AG36" s="87">
        <v>25115355</v>
      </c>
      <c r="AH36" s="87">
        <f t="shared" si="13"/>
        <v>405788790735</v>
      </c>
    </row>
    <row r="37" customFormat="1" spans="1:34">
      <c r="A37" s="16" t="s">
        <v>56</v>
      </c>
      <c r="B37" s="75" t="s">
        <v>57</v>
      </c>
      <c r="C37" s="17">
        <v>2021</v>
      </c>
      <c r="D37" s="54">
        <f t="shared" si="14"/>
        <v>4823292994</v>
      </c>
      <c r="E37" s="57">
        <f t="shared" si="15"/>
        <v>131867691219</v>
      </c>
      <c r="F37" s="29">
        <f t="shared" si="2"/>
        <v>0.0365767607623439</v>
      </c>
      <c r="G37" s="59">
        <f t="shared" si="16"/>
        <v>60955484258</v>
      </c>
      <c r="H37" s="60">
        <v>93747218044</v>
      </c>
      <c r="I37" s="76">
        <f t="shared" si="4"/>
        <v>0.650211126578612</v>
      </c>
      <c r="J37" s="60">
        <v>350</v>
      </c>
      <c r="K37" s="28">
        <f t="shared" si="5"/>
        <v>538.286697494224</v>
      </c>
      <c r="L37" s="62">
        <f t="shared" si="17"/>
        <v>33066880717</v>
      </c>
      <c r="M37" s="63">
        <f t="shared" si="7"/>
        <v>131867691219</v>
      </c>
      <c r="N37" s="27">
        <f t="shared" si="8"/>
        <v>0.250758016700876</v>
      </c>
      <c r="O37" s="77">
        <v>39.82</v>
      </c>
      <c r="P37" s="78">
        <v>1</v>
      </c>
      <c r="Q37" s="78">
        <v>1</v>
      </c>
      <c r="R37" s="78">
        <v>1</v>
      </c>
      <c r="S37" s="78">
        <v>1</v>
      </c>
      <c r="T37" s="78">
        <v>1</v>
      </c>
      <c r="U37" s="78">
        <v>1</v>
      </c>
      <c r="V37" s="78">
        <v>1</v>
      </c>
      <c r="W37" s="78">
        <v>1</v>
      </c>
      <c r="X37" s="78">
        <f t="shared" si="9"/>
        <v>1</v>
      </c>
      <c r="Y37" s="16"/>
      <c r="Z37" s="16">
        <v>14269</v>
      </c>
      <c r="AA37" s="83">
        <v>2317393</v>
      </c>
      <c r="AB37" s="84">
        <f t="shared" si="10"/>
        <v>33066880717</v>
      </c>
      <c r="AC37" s="85">
        <v>9241551</v>
      </c>
      <c r="AD37" s="85">
        <f t="shared" si="11"/>
        <v>131867691219</v>
      </c>
      <c r="AE37" s="86">
        <v>4271882</v>
      </c>
      <c r="AF37" s="86">
        <f t="shared" si="12"/>
        <v>60955484258</v>
      </c>
      <c r="AG37" s="87">
        <v>338026</v>
      </c>
      <c r="AH37" s="87">
        <f t="shared" si="13"/>
        <v>4823292994</v>
      </c>
    </row>
    <row r="38" customFormat="1" spans="1:34">
      <c r="A38" s="16" t="s">
        <v>56</v>
      </c>
      <c r="B38" s="75" t="s">
        <v>57</v>
      </c>
      <c r="C38" s="17">
        <v>2022</v>
      </c>
      <c r="D38" s="54">
        <f t="shared" si="14"/>
        <v>2793322208</v>
      </c>
      <c r="E38" s="57">
        <f t="shared" si="15"/>
        <v>145484283674</v>
      </c>
      <c r="F38" s="29">
        <f t="shared" si="2"/>
        <v>0.0192001647013588</v>
      </c>
      <c r="G38" s="59">
        <f t="shared" si="16"/>
        <v>58549161707</v>
      </c>
      <c r="H38" s="60">
        <v>93747218044</v>
      </c>
      <c r="I38" s="76">
        <f t="shared" si="4"/>
        <v>0.624542924351314</v>
      </c>
      <c r="J38" s="60">
        <v>850</v>
      </c>
      <c r="K38" s="28">
        <f t="shared" si="5"/>
        <v>1360.9953245133</v>
      </c>
      <c r="L38" s="62">
        <f t="shared" si="17"/>
        <v>25768510632</v>
      </c>
      <c r="M38" s="63">
        <f t="shared" si="7"/>
        <v>145484283674</v>
      </c>
      <c r="N38" s="27">
        <f t="shared" si="8"/>
        <v>0.177122297895365</v>
      </c>
      <c r="O38" s="77">
        <v>44.72</v>
      </c>
      <c r="P38" s="78">
        <v>1</v>
      </c>
      <c r="Q38" s="78">
        <v>1</v>
      </c>
      <c r="R38" s="78">
        <v>1</v>
      </c>
      <c r="S38" s="78">
        <v>1</v>
      </c>
      <c r="T38" s="78">
        <v>1</v>
      </c>
      <c r="U38" s="78">
        <v>1</v>
      </c>
      <c r="V38" s="78">
        <v>1</v>
      </c>
      <c r="W38" s="78">
        <v>1</v>
      </c>
      <c r="X38" s="78">
        <f t="shared" si="9"/>
        <v>1</v>
      </c>
      <c r="Y38" s="16"/>
      <c r="Z38" s="16">
        <v>15731</v>
      </c>
      <c r="AA38" s="83">
        <v>1638072</v>
      </c>
      <c r="AB38" s="84">
        <f t="shared" si="10"/>
        <v>25768510632</v>
      </c>
      <c r="AC38" s="85">
        <v>9248254</v>
      </c>
      <c r="AD38" s="85">
        <f t="shared" si="11"/>
        <v>145484283674</v>
      </c>
      <c r="AE38" s="86">
        <v>3721897</v>
      </c>
      <c r="AF38" s="86">
        <f t="shared" si="12"/>
        <v>58549161707</v>
      </c>
      <c r="AG38" s="87">
        <v>177568</v>
      </c>
      <c r="AH38" s="87">
        <f t="shared" si="13"/>
        <v>2793322208</v>
      </c>
    </row>
    <row r="39" customFormat="1" spans="1:34">
      <c r="A39" s="16" t="s">
        <v>56</v>
      </c>
      <c r="B39" s="75" t="s">
        <v>57</v>
      </c>
      <c r="C39" s="17">
        <v>2023</v>
      </c>
      <c r="D39" s="54">
        <f t="shared" si="14"/>
        <v>1192081931</v>
      </c>
      <c r="E39" s="57">
        <f t="shared" si="15"/>
        <v>156274407402</v>
      </c>
      <c r="F39" s="29">
        <f t="shared" si="2"/>
        <v>0.00762813278781785</v>
      </c>
      <c r="G39" s="59">
        <f t="shared" si="16"/>
        <v>63311370813</v>
      </c>
      <c r="H39" s="60">
        <v>93747218044</v>
      </c>
      <c r="I39" s="76">
        <f t="shared" si="4"/>
        <v>0.675341328883861</v>
      </c>
      <c r="J39" s="60">
        <v>755</v>
      </c>
      <c r="K39" s="28">
        <f t="shared" si="5"/>
        <v>1117.95320041762</v>
      </c>
      <c r="L39" s="62">
        <f t="shared" si="17"/>
        <v>27718156707</v>
      </c>
      <c r="M39" s="63">
        <f t="shared" si="7"/>
        <v>156274407402</v>
      </c>
      <c r="N39" s="27">
        <f t="shared" si="8"/>
        <v>0.17736849665792</v>
      </c>
      <c r="O39" s="77">
        <v>44.72</v>
      </c>
      <c r="P39" s="78">
        <v>1</v>
      </c>
      <c r="Q39" s="78">
        <v>1</v>
      </c>
      <c r="R39" s="78">
        <v>1</v>
      </c>
      <c r="S39" s="78">
        <v>1</v>
      </c>
      <c r="T39" s="78">
        <v>1</v>
      </c>
      <c r="U39" s="78">
        <v>1</v>
      </c>
      <c r="V39" s="78">
        <v>1</v>
      </c>
      <c r="W39" s="78">
        <v>1</v>
      </c>
      <c r="X39" s="78">
        <f t="shared" si="9"/>
        <v>1</v>
      </c>
      <c r="Y39" s="16"/>
      <c r="Z39" s="16">
        <v>15397</v>
      </c>
      <c r="AA39" s="83">
        <v>1800231</v>
      </c>
      <c r="AB39" s="84">
        <f t="shared" si="10"/>
        <v>27718156707</v>
      </c>
      <c r="AC39" s="85">
        <v>10149666</v>
      </c>
      <c r="AD39" s="85">
        <f t="shared" si="11"/>
        <v>156274407402</v>
      </c>
      <c r="AE39" s="86">
        <v>4111929</v>
      </c>
      <c r="AF39" s="86">
        <f t="shared" si="12"/>
        <v>63311370813</v>
      </c>
      <c r="AG39" s="87">
        <v>77423</v>
      </c>
      <c r="AH39" s="87">
        <f t="shared" si="13"/>
        <v>1192081931</v>
      </c>
    </row>
    <row r="40" customFormat="1" spans="1:34">
      <c r="A40" s="16" t="s">
        <v>56</v>
      </c>
      <c r="B40" s="75" t="s">
        <v>57</v>
      </c>
      <c r="C40" s="17">
        <v>2024</v>
      </c>
      <c r="D40" s="54">
        <f t="shared" si="14"/>
        <v>1750223182</v>
      </c>
      <c r="E40" s="57">
        <f t="shared" si="15"/>
        <v>170174636548</v>
      </c>
      <c r="F40" s="29">
        <f t="shared" si="2"/>
        <v>0.0102848651097681</v>
      </c>
      <c r="G40" s="59">
        <f t="shared" si="16"/>
        <v>67665273645</v>
      </c>
      <c r="H40" s="60">
        <v>93747218044</v>
      </c>
      <c r="I40" s="76">
        <f t="shared" si="4"/>
        <v>0.721784337250856</v>
      </c>
      <c r="J40" s="60">
        <v>1330</v>
      </c>
      <c r="K40" s="28">
        <f t="shared" si="5"/>
        <v>1842.65566784911</v>
      </c>
      <c r="L40" s="62">
        <f t="shared" si="17"/>
        <v>25960421320</v>
      </c>
      <c r="M40" s="63">
        <f t="shared" si="7"/>
        <v>170174636548</v>
      </c>
      <c r="N40" s="27">
        <f t="shared" si="8"/>
        <v>0.152551648392547</v>
      </c>
      <c r="O40" s="77">
        <v>51.67</v>
      </c>
      <c r="P40" s="78">
        <v>1</v>
      </c>
      <c r="Q40" s="78">
        <v>1</v>
      </c>
      <c r="R40" s="78">
        <v>1</v>
      </c>
      <c r="S40" s="78">
        <v>1</v>
      </c>
      <c r="T40" s="78">
        <v>1</v>
      </c>
      <c r="U40" s="78">
        <v>1</v>
      </c>
      <c r="V40" s="78">
        <v>1</v>
      </c>
      <c r="W40" s="78">
        <v>1</v>
      </c>
      <c r="X40" s="78">
        <f t="shared" si="9"/>
        <v>1</v>
      </c>
      <c r="Y40" s="16"/>
      <c r="Z40" s="16">
        <v>16157</v>
      </c>
      <c r="AA40" s="83">
        <v>1606760</v>
      </c>
      <c r="AB40" s="84">
        <f t="shared" si="10"/>
        <v>25960421320</v>
      </c>
      <c r="AC40" s="85">
        <v>10532564</v>
      </c>
      <c r="AD40" s="85">
        <f t="shared" si="11"/>
        <v>170174636548</v>
      </c>
      <c r="AE40" s="86">
        <v>4187985</v>
      </c>
      <c r="AF40" s="86">
        <f t="shared" si="12"/>
        <v>67665273645</v>
      </c>
      <c r="AG40" s="87">
        <v>108326</v>
      </c>
      <c r="AH40" s="87">
        <f t="shared" si="13"/>
        <v>1750223182</v>
      </c>
    </row>
    <row r="41" customFormat="1" spans="1:34">
      <c r="A41" s="16" t="s">
        <v>58</v>
      </c>
      <c r="B41" s="75" t="s">
        <v>59</v>
      </c>
      <c r="C41" s="17">
        <v>2021</v>
      </c>
      <c r="D41" s="54">
        <f t="shared" si="14"/>
        <v>2928525097796</v>
      </c>
      <c r="E41" s="57">
        <f t="shared" si="15"/>
        <v>6211543780834</v>
      </c>
      <c r="F41" s="29">
        <f t="shared" si="2"/>
        <v>0.471464937079265</v>
      </c>
      <c r="G41" s="59">
        <f t="shared" si="16"/>
        <v>3604530516417</v>
      </c>
      <c r="H41" s="60">
        <v>2616500000</v>
      </c>
      <c r="I41" s="76">
        <f t="shared" si="4"/>
        <v>1377.61533209134</v>
      </c>
      <c r="J41" s="60">
        <v>4090</v>
      </c>
      <c r="K41" s="28">
        <f t="shared" si="5"/>
        <v>2.96889843247535</v>
      </c>
      <c r="L41" s="62">
        <f t="shared" si="17"/>
        <v>2365329251655</v>
      </c>
      <c r="M41" s="63">
        <f t="shared" si="7"/>
        <v>6211543780834</v>
      </c>
      <c r="N41" s="27">
        <f t="shared" si="8"/>
        <v>0.380795714416975</v>
      </c>
      <c r="O41" s="77">
        <v>58.58</v>
      </c>
      <c r="P41" s="78">
        <v>1</v>
      </c>
      <c r="Q41" s="78">
        <v>1</v>
      </c>
      <c r="R41" s="78">
        <v>1</v>
      </c>
      <c r="S41" s="78">
        <v>1</v>
      </c>
      <c r="T41" s="78">
        <v>1</v>
      </c>
      <c r="U41" s="78">
        <v>1</v>
      </c>
      <c r="V41" s="78">
        <v>1</v>
      </c>
      <c r="W41" s="78">
        <v>1</v>
      </c>
      <c r="X41" s="78">
        <f t="shared" si="9"/>
        <v>1</v>
      </c>
      <c r="Y41" s="16"/>
      <c r="Z41" s="16">
        <v>14269</v>
      </c>
      <c r="AA41" s="81">
        <v>165766995</v>
      </c>
      <c r="AB41" s="82">
        <f t="shared" si="10"/>
        <v>2365329251655</v>
      </c>
      <c r="AC41" s="85">
        <v>435317386</v>
      </c>
      <c r="AD41" s="85">
        <f t="shared" si="11"/>
        <v>6211543780834</v>
      </c>
      <c r="AE41" s="86">
        <v>252612693</v>
      </c>
      <c r="AF41" s="86">
        <f t="shared" si="12"/>
        <v>3604530516417</v>
      </c>
      <c r="AG41" s="87">
        <v>205236884</v>
      </c>
      <c r="AH41" s="87">
        <f t="shared" si="13"/>
        <v>2928525097796</v>
      </c>
    </row>
    <row r="42" customFormat="1" spans="1:34">
      <c r="A42" s="16" t="s">
        <v>58</v>
      </c>
      <c r="B42" s="75" t="s">
        <v>59</v>
      </c>
      <c r="C42" s="17">
        <v>2022</v>
      </c>
      <c r="D42" s="54">
        <f t="shared" si="14"/>
        <v>3773326603074</v>
      </c>
      <c r="E42" s="57">
        <f t="shared" si="15"/>
        <v>6368399213925</v>
      </c>
      <c r="F42" s="29">
        <f t="shared" si="2"/>
        <v>0.592507862073616</v>
      </c>
      <c r="G42" s="59">
        <f t="shared" si="16"/>
        <v>3468335862794</v>
      </c>
      <c r="H42" s="60">
        <v>2616500000</v>
      </c>
      <c r="I42" s="76">
        <f t="shared" si="4"/>
        <v>1325.56310445022</v>
      </c>
      <c r="J42" s="60">
        <v>4340</v>
      </c>
      <c r="K42" s="28">
        <f t="shared" si="5"/>
        <v>3.27408026477927</v>
      </c>
      <c r="L42" s="62">
        <f t="shared" si="17"/>
        <v>1377098771757</v>
      </c>
      <c r="M42" s="63">
        <f t="shared" si="7"/>
        <v>6368399213925</v>
      </c>
      <c r="N42" s="27">
        <f t="shared" si="8"/>
        <v>0.216239391642701</v>
      </c>
      <c r="O42" s="77">
        <v>58.92</v>
      </c>
      <c r="P42" s="78">
        <v>1</v>
      </c>
      <c r="Q42" s="78">
        <v>1</v>
      </c>
      <c r="R42" s="78">
        <v>1</v>
      </c>
      <c r="S42" s="78">
        <v>1</v>
      </c>
      <c r="T42" s="78">
        <v>1</v>
      </c>
      <c r="U42" s="78">
        <v>1</v>
      </c>
      <c r="V42" s="78">
        <v>1</v>
      </c>
      <c r="W42" s="78">
        <v>1</v>
      </c>
      <c r="X42" s="78">
        <f t="shared" si="9"/>
        <v>1</v>
      </c>
      <c r="Y42" s="16"/>
      <c r="Z42" s="16">
        <v>15731</v>
      </c>
      <c r="AA42" s="81">
        <v>87540447</v>
      </c>
      <c r="AB42" s="82">
        <f t="shared" si="10"/>
        <v>1377098771757</v>
      </c>
      <c r="AC42" s="85">
        <v>404831175</v>
      </c>
      <c r="AD42" s="85">
        <f t="shared" si="11"/>
        <v>6368399213925</v>
      </c>
      <c r="AE42" s="86">
        <v>220477774</v>
      </c>
      <c r="AF42" s="86">
        <f t="shared" si="12"/>
        <v>3468335862794</v>
      </c>
      <c r="AG42" s="87">
        <v>239865654</v>
      </c>
      <c r="AH42" s="87">
        <f t="shared" si="13"/>
        <v>3773326603074</v>
      </c>
    </row>
    <row r="43" customFormat="1" spans="1:34">
      <c r="A43" s="16" t="s">
        <v>58</v>
      </c>
      <c r="B43" s="75" t="s">
        <v>59</v>
      </c>
      <c r="C43" s="17">
        <v>2023</v>
      </c>
      <c r="D43" s="54">
        <f t="shared" si="14"/>
        <v>2494406135648</v>
      </c>
      <c r="E43" s="57">
        <f t="shared" si="15"/>
        <v>6288975060481</v>
      </c>
      <c r="F43" s="29">
        <f t="shared" si="2"/>
        <v>0.396631583311959</v>
      </c>
      <c r="G43" s="59">
        <f t="shared" si="16"/>
        <v>3733517833620</v>
      </c>
      <c r="H43" s="60">
        <v>2616500000</v>
      </c>
      <c r="I43" s="76">
        <f t="shared" si="4"/>
        <v>1426.91298819797</v>
      </c>
      <c r="J43" s="60">
        <v>3860</v>
      </c>
      <c r="K43" s="28">
        <f t="shared" si="5"/>
        <v>2.70514041986171</v>
      </c>
      <c r="L43" s="62">
        <f t="shared" si="17"/>
        <v>701969692613</v>
      </c>
      <c r="M43" s="63">
        <f t="shared" si="7"/>
        <v>6288975060481</v>
      </c>
      <c r="N43" s="27">
        <f t="shared" si="8"/>
        <v>0.11161909307354</v>
      </c>
      <c r="O43" s="77">
        <v>58.56</v>
      </c>
      <c r="P43" s="78">
        <v>1</v>
      </c>
      <c r="Q43" s="78">
        <v>1</v>
      </c>
      <c r="R43" s="78">
        <v>1</v>
      </c>
      <c r="S43" s="78">
        <v>1</v>
      </c>
      <c r="T43" s="78">
        <v>1</v>
      </c>
      <c r="U43" s="78">
        <v>1</v>
      </c>
      <c r="V43" s="78">
        <v>1</v>
      </c>
      <c r="W43" s="78">
        <v>1</v>
      </c>
      <c r="X43" s="78">
        <f t="shared" si="9"/>
        <v>1</v>
      </c>
      <c r="Y43" s="16"/>
      <c r="Z43" s="16">
        <v>15397</v>
      </c>
      <c r="AA43" s="81">
        <v>45591329</v>
      </c>
      <c r="AB43" s="82">
        <f t="shared" si="10"/>
        <v>701969692613</v>
      </c>
      <c r="AC43" s="85">
        <v>408454573</v>
      </c>
      <c r="AD43" s="85">
        <f t="shared" si="11"/>
        <v>6288975060481</v>
      </c>
      <c r="AE43" s="86">
        <v>242483460</v>
      </c>
      <c r="AF43" s="86">
        <f t="shared" si="12"/>
        <v>3733517833620</v>
      </c>
      <c r="AG43" s="87">
        <v>162005984</v>
      </c>
      <c r="AH43" s="87">
        <f t="shared" si="13"/>
        <v>2494406135648</v>
      </c>
    </row>
    <row r="44" customFormat="1" spans="1:34">
      <c r="A44" s="16" t="s">
        <v>58</v>
      </c>
      <c r="B44" s="75" t="s">
        <v>59</v>
      </c>
      <c r="C44" s="17">
        <v>2024</v>
      </c>
      <c r="D44" s="54">
        <f t="shared" si="14"/>
        <v>2126038265714</v>
      </c>
      <c r="E44" s="57">
        <f t="shared" si="15"/>
        <v>6190050855525</v>
      </c>
      <c r="F44" s="29">
        <f t="shared" si="2"/>
        <v>0.343460549086827</v>
      </c>
      <c r="G44" s="59">
        <f t="shared" si="16"/>
        <v>4266572187903</v>
      </c>
      <c r="H44" s="60">
        <v>2616500000</v>
      </c>
      <c r="I44" s="76">
        <f t="shared" si="4"/>
        <v>1630.64100435811</v>
      </c>
      <c r="J44" s="60">
        <v>4470</v>
      </c>
      <c r="K44" s="28">
        <f t="shared" si="5"/>
        <v>2.74125327895797</v>
      </c>
      <c r="L44" s="62">
        <f t="shared" si="17"/>
        <v>579814335134</v>
      </c>
      <c r="M44" s="63">
        <f t="shared" si="7"/>
        <v>6190050855525</v>
      </c>
      <c r="N44" s="27">
        <f t="shared" si="8"/>
        <v>0.0936687514637267</v>
      </c>
      <c r="O44" s="77">
        <v>55.41</v>
      </c>
      <c r="P44" s="78">
        <v>1</v>
      </c>
      <c r="Q44" s="78">
        <v>1</v>
      </c>
      <c r="R44" s="78">
        <v>1</v>
      </c>
      <c r="S44" s="78">
        <v>1</v>
      </c>
      <c r="T44" s="78">
        <v>1</v>
      </c>
      <c r="U44" s="78">
        <v>1</v>
      </c>
      <c r="V44" s="78">
        <v>1</v>
      </c>
      <c r="W44" s="78">
        <v>1</v>
      </c>
      <c r="X44" s="78">
        <f t="shared" si="9"/>
        <v>1</v>
      </c>
      <c r="Y44" s="16"/>
      <c r="Z44" s="16">
        <v>16157</v>
      </c>
      <c r="AA44" s="81">
        <v>35886262</v>
      </c>
      <c r="AB44" s="82">
        <f t="shared" si="10"/>
        <v>579814335134</v>
      </c>
      <c r="AC44" s="85">
        <v>383118825</v>
      </c>
      <c r="AD44" s="85">
        <f t="shared" si="11"/>
        <v>6190050855525</v>
      </c>
      <c r="AE44" s="86">
        <v>264069579</v>
      </c>
      <c r="AF44" s="86">
        <f t="shared" si="12"/>
        <v>4266572187903</v>
      </c>
      <c r="AG44" s="87">
        <v>131586202</v>
      </c>
      <c r="AH44" s="87">
        <f t="shared" si="13"/>
        <v>2126038265714</v>
      </c>
    </row>
    <row r="45" customFormat="1" spans="1:34">
      <c r="A45" s="16" t="s">
        <v>60</v>
      </c>
      <c r="B45" s="75" t="s">
        <v>61</v>
      </c>
      <c r="C45" s="17">
        <v>2021</v>
      </c>
      <c r="D45" s="54">
        <f t="shared" si="14"/>
        <v>3184451884136</v>
      </c>
      <c r="E45" s="57">
        <f t="shared" si="15"/>
        <v>60269220769665</v>
      </c>
      <c r="F45" s="29">
        <f t="shared" si="2"/>
        <v>0.0528371172460689</v>
      </c>
      <c r="G45" s="59">
        <f t="shared" si="16"/>
        <v>9224147762534</v>
      </c>
      <c r="H45" s="60">
        <v>74274746007</v>
      </c>
      <c r="I45" s="76">
        <f t="shared" si="4"/>
        <v>124.189556456574</v>
      </c>
      <c r="J45" s="60">
        <v>67</v>
      </c>
      <c r="K45" s="28">
        <f t="shared" si="5"/>
        <v>0.539497860461627</v>
      </c>
      <c r="L45" s="62">
        <f t="shared" si="17"/>
        <v>3153155030062</v>
      </c>
      <c r="M45" s="63">
        <f t="shared" si="7"/>
        <v>60269220769665</v>
      </c>
      <c r="N45" s="27">
        <f t="shared" si="8"/>
        <v>0.0523178330463675</v>
      </c>
      <c r="O45" s="77">
        <v>28.63</v>
      </c>
      <c r="P45" s="78">
        <v>1</v>
      </c>
      <c r="Q45" s="78">
        <v>1</v>
      </c>
      <c r="R45" s="78">
        <v>1</v>
      </c>
      <c r="S45" s="78">
        <v>1</v>
      </c>
      <c r="T45" s="78">
        <v>1</v>
      </c>
      <c r="U45" s="78">
        <v>1</v>
      </c>
      <c r="V45" s="78">
        <v>1</v>
      </c>
      <c r="W45" s="78">
        <v>1</v>
      </c>
      <c r="X45" s="78">
        <f t="shared" si="9"/>
        <v>1</v>
      </c>
      <c r="Y45" s="16"/>
      <c r="Z45" s="16">
        <v>14269</v>
      </c>
      <c r="AA45" s="81">
        <v>220979398</v>
      </c>
      <c r="AB45" s="82">
        <f t="shared" si="10"/>
        <v>3153155030062</v>
      </c>
      <c r="AC45" s="85">
        <v>4223787285</v>
      </c>
      <c r="AD45" s="85">
        <f t="shared" si="11"/>
        <v>60269220769665</v>
      </c>
      <c r="AE45" s="86">
        <v>646446686</v>
      </c>
      <c r="AF45" s="86">
        <f t="shared" si="12"/>
        <v>9224147762534</v>
      </c>
      <c r="AG45" s="87">
        <v>223172744</v>
      </c>
      <c r="AH45" s="87">
        <f t="shared" si="13"/>
        <v>3184451884136</v>
      </c>
    </row>
    <row r="46" customFormat="1" spans="1:34">
      <c r="A46" s="16" t="s">
        <v>60</v>
      </c>
      <c r="B46" s="75" t="s">
        <v>61</v>
      </c>
      <c r="C46" s="17">
        <v>2022</v>
      </c>
      <c r="D46" s="54">
        <f t="shared" si="14"/>
        <v>8758341944426</v>
      </c>
      <c r="E46" s="57">
        <f t="shared" si="15"/>
        <v>70601466853608</v>
      </c>
      <c r="F46" s="29">
        <f t="shared" si="2"/>
        <v>0.124053257456908</v>
      </c>
      <c r="G46" s="59">
        <f t="shared" si="16"/>
        <v>44337953453791</v>
      </c>
      <c r="H46" s="60">
        <v>371320676795</v>
      </c>
      <c r="I46" s="76">
        <f t="shared" si="4"/>
        <v>119.406098891361</v>
      </c>
      <c r="J46" s="60">
        <v>161</v>
      </c>
      <c r="K46" s="28">
        <f t="shared" si="5"/>
        <v>1.34833983770362</v>
      </c>
      <c r="L46" s="62">
        <f t="shared" si="17"/>
        <v>1066674748580</v>
      </c>
      <c r="M46" s="63">
        <f t="shared" si="7"/>
        <v>70601466853608</v>
      </c>
      <c r="N46" s="27">
        <f t="shared" si="8"/>
        <v>0.0151083935804301</v>
      </c>
      <c r="O46" s="77">
        <v>30.88</v>
      </c>
      <c r="P46" s="78">
        <v>1</v>
      </c>
      <c r="Q46" s="78">
        <v>1</v>
      </c>
      <c r="R46" s="78">
        <v>1</v>
      </c>
      <c r="S46" s="78">
        <v>1</v>
      </c>
      <c r="T46" s="78">
        <v>1</v>
      </c>
      <c r="U46" s="78">
        <v>1</v>
      </c>
      <c r="V46" s="78">
        <v>1</v>
      </c>
      <c r="W46" s="78">
        <v>1</v>
      </c>
      <c r="X46" s="78">
        <f t="shared" si="9"/>
        <v>1</v>
      </c>
      <c r="Y46" s="16"/>
      <c r="Z46" s="16">
        <v>15731</v>
      </c>
      <c r="AA46" s="81">
        <v>67807180</v>
      </c>
      <c r="AB46" s="82">
        <f t="shared" si="10"/>
        <v>1066674748580</v>
      </c>
      <c r="AC46" s="85">
        <v>4488046968</v>
      </c>
      <c r="AD46" s="85">
        <f t="shared" si="11"/>
        <v>70601466853608</v>
      </c>
      <c r="AE46" s="86">
        <v>2818508261</v>
      </c>
      <c r="AF46" s="86">
        <f t="shared" si="12"/>
        <v>44337953453791</v>
      </c>
      <c r="AG46" s="87">
        <v>556756846</v>
      </c>
      <c r="AH46" s="87">
        <f t="shared" si="13"/>
        <v>8758341944426</v>
      </c>
    </row>
    <row r="47" customFormat="1" spans="1:34">
      <c r="A47" s="16" t="s">
        <v>60</v>
      </c>
      <c r="B47" s="75" t="s">
        <v>61</v>
      </c>
      <c r="C47" s="17">
        <v>2023</v>
      </c>
      <c r="D47" s="54">
        <f t="shared" si="14"/>
        <v>356568114145</v>
      </c>
      <c r="E47" s="57">
        <f t="shared" si="15"/>
        <v>64708882843752</v>
      </c>
      <c r="F47" s="29">
        <f t="shared" si="2"/>
        <v>0.00551034260637724</v>
      </c>
      <c r="G47" s="59">
        <f t="shared" si="16"/>
        <v>42723227319157</v>
      </c>
      <c r="H47" s="60">
        <v>371320705024</v>
      </c>
      <c r="I47" s="76">
        <f t="shared" si="4"/>
        <v>115.057487344789</v>
      </c>
      <c r="J47" s="60">
        <v>85</v>
      </c>
      <c r="K47" s="28">
        <f t="shared" si="5"/>
        <v>0.738761135512053</v>
      </c>
      <c r="L47" s="62">
        <f t="shared" si="17"/>
        <v>1182595639139</v>
      </c>
      <c r="M47" s="63">
        <f t="shared" si="7"/>
        <v>64708882843752</v>
      </c>
      <c r="N47" s="27">
        <f t="shared" si="8"/>
        <v>0.0182756305961043</v>
      </c>
      <c r="O47" s="77">
        <v>30.88</v>
      </c>
      <c r="P47" s="78">
        <v>1</v>
      </c>
      <c r="Q47" s="78">
        <v>1</v>
      </c>
      <c r="R47" s="78">
        <v>1</v>
      </c>
      <c r="S47" s="78">
        <v>1</v>
      </c>
      <c r="T47" s="78">
        <v>1</v>
      </c>
      <c r="U47" s="78">
        <v>1</v>
      </c>
      <c r="V47" s="78">
        <v>1</v>
      </c>
      <c r="W47" s="78">
        <v>1</v>
      </c>
      <c r="X47" s="78">
        <f t="shared" si="9"/>
        <v>1</v>
      </c>
      <c r="Y47" s="16"/>
      <c r="Z47" s="16">
        <v>15397</v>
      </c>
      <c r="AA47" s="81">
        <v>76806887</v>
      </c>
      <c r="AB47" s="82">
        <f t="shared" si="10"/>
        <v>1182595639139</v>
      </c>
      <c r="AC47" s="85">
        <v>4202694216</v>
      </c>
      <c r="AD47" s="85">
        <f t="shared" si="11"/>
        <v>64708882843752</v>
      </c>
      <c r="AE47" s="86">
        <v>2774776081</v>
      </c>
      <c r="AF47" s="86">
        <f t="shared" si="12"/>
        <v>42723227319157</v>
      </c>
      <c r="AG47" s="87">
        <v>23158285</v>
      </c>
      <c r="AH47" s="87">
        <f t="shared" si="13"/>
        <v>356568114145</v>
      </c>
    </row>
    <row r="48" customFormat="1" spans="1:34">
      <c r="A48" s="16" t="s">
        <v>60</v>
      </c>
      <c r="B48" s="75" t="s">
        <v>61</v>
      </c>
      <c r="C48" s="17">
        <v>2024</v>
      </c>
      <c r="D48" s="54">
        <f t="shared" si="14"/>
        <v>1445538951489</v>
      </c>
      <c r="E48" s="57">
        <f t="shared" si="15"/>
        <v>67268071201089</v>
      </c>
      <c r="F48" s="29">
        <f t="shared" si="2"/>
        <v>0.021489228480593</v>
      </c>
      <c r="G48" s="59">
        <f t="shared" si="16"/>
        <v>46277596092206</v>
      </c>
      <c r="H48" s="60">
        <v>371335392068</v>
      </c>
      <c r="I48" s="76">
        <f t="shared" si="4"/>
        <v>124.624792251775</v>
      </c>
      <c r="J48" s="60">
        <v>118</v>
      </c>
      <c r="K48" s="28">
        <f t="shared" si="5"/>
        <v>0.946842099937937</v>
      </c>
      <c r="L48" s="62">
        <f t="shared" si="17"/>
        <v>848159889259</v>
      </c>
      <c r="M48" s="63">
        <f t="shared" si="7"/>
        <v>67268071201089</v>
      </c>
      <c r="N48" s="27">
        <f t="shared" si="8"/>
        <v>0.012608654806283</v>
      </c>
      <c r="O48" s="77">
        <v>50.53</v>
      </c>
      <c r="P48" s="78">
        <v>1</v>
      </c>
      <c r="Q48" s="78">
        <v>1</v>
      </c>
      <c r="R48" s="78">
        <v>1</v>
      </c>
      <c r="S48" s="78">
        <v>1</v>
      </c>
      <c r="T48" s="78">
        <v>1</v>
      </c>
      <c r="U48" s="78">
        <v>1</v>
      </c>
      <c r="V48" s="78">
        <v>1</v>
      </c>
      <c r="W48" s="78">
        <v>1</v>
      </c>
      <c r="X48" s="78">
        <f t="shared" si="9"/>
        <v>1</v>
      </c>
      <c r="Y48" s="16"/>
      <c r="Z48" s="16">
        <v>16157</v>
      </c>
      <c r="AA48" s="81">
        <v>52494887</v>
      </c>
      <c r="AB48" s="82">
        <f t="shared" si="10"/>
        <v>848159889259</v>
      </c>
      <c r="AC48" s="85">
        <v>4163401077</v>
      </c>
      <c r="AD48" s="85">
        <f t="shared" si="11"/>
        <v>67268071201089</v>
      </c>
      <c r="AE48" s="86">
        <v>2864244358</v>
      </c>
      <c r="AF48" s="86">
        <f t="shared" si="12"/>
        <v>46277596092206</v>
      </c>
      <c r="AG48" s="87">
        <v>89468277</v>
      </c>
      <c r="AH48" s="87">
        <f t="shared" si="13"/>
        <v>1445538951489</v>
      </c>
    </row>
    <row r="49" customFormat="1" spans="1:34">
      <c r="A49" s="16" t="s">
        <v>62</v>
      </c>
      <c r="B49" s="75" t="s">
        <v>63</v>
      </c>
      <c r="C49" s="17">
        <v>2021</v>
      </c>
      <c r="D49" s="54">
        <f t="shared" si="14"/>
        <v>18862630556662</v>
      </c>
      <c r="E49" s="57">
        <f t="shared" si="15"/>
        <v>34726639253379</v>
      </c>
      <c r="F49" s="29">
        <f t="shared" si="2"/>
        <v>0.543174662512918</v>
      </c>
      <c r="G49" s="59">
        <f t="shared" si="16"/>
        <v>26581811050606</v>
      </c>
      <c r="H49" s="60">
        <v>3333333500</v>
      </c>
      <c r="I49" s="76">
        <f t="shared" si="4"/>
        <v>7974.54291645465</v>
      </c>
      <c r="J49" s="60">
        <v>27000</v>
      </c>
      <c r="K49" s="28">
        <f t="shared" si="5"/>
        <v>3.38577399142066</v>
      </c>
      <c r="L49" s="62">
        <f t="shared" si="17"/>
        <v>13990859462764</v>
      </c>
      <c r="M49" s="63">
        <f t="shared" si="7"/>
        <v>34726639253379</v>
      </c>
      <c r="N49" s="27">
        <f t="shared" si="8"/>
        <v>0.402885501262627</v>
      </c>
      <c r="O49" s="77">
        <v>43.72</v>
      </c>
      <c r="P49" s="78">
        <v>1</v>
      </c>
      <c r="Q49" s="78">
        <v>1</v>
      </c>
      <c r="R49" s="78">
        <v>1</v>
      </c>
      <c r="S49" s="78">
        <v>1</v>
      </c>
      <c r="T49" s="78">
        <v>1</v>
      </c>
      <c r="U49" s="78">
        <v>1</v>
      </c>
      <c r="V49" s="78">
        <v>1</v>
      </c>
      <c r="W49" s="78">
        <v>1</v>
      </c>
      <c r="X49" s="78">
        <f t="shared" si="9"/>
        <v>1</v>
      </c>
      <c r="Y49" s="16"/>
      <c r="Z49" s="16">
        <v>14269</v>
      </c>
      <c r="AA49" s="81">
        <v>980507356</v>
      </c>
      <c r="AB49" s="82">
        <f t="shared" si="10"/>
        <v>13990859462764</v>
      </c>
      <c r="AC49" s="85">
        <v>2433712191</v>
      </c>
      <c r="AD49" s="85">
        <f t="shared" si="11"/>
        <v>34726639253379</v>
      </c>
      <c r="AE49" s="86">
        <v>1862906374</v>
      </c>
      <c r="AF49" s="86">
        <f t="shared" si="12"/>
        <v>26581811050606</v>
      </c>
      <c r="AG49" s="87">
        <v>1321930798</v>
      </c>
      <c r="AH49" s="87">
        <f t="shared" si="13"/>
        <v>18862630556662</v>
      </c>
    </row>
    <row r="50" customFormat="1" spans="1:34">
      <c r="A50" s="16" t="s">
        <v>62</v>
      </c>
      <c r="B50" s="75" t="s">
        <v>63</v>
      </c>
      <c r="C50" s="17">
        <v>2022</v>
      </c>
      <c r="D50" s="54">
        <f t="shared" si="14"/>
        <v>34883477508357</v>
      </c>
      <c r="E50" s="57">
        <f t="shared" si="15"/>
        <v>62066013405315</v>
      </c>
      <c r="F50" s="29">
        <f t="shared" si="2"/>
        <v>0.562038313634782</v>
      </c>
      <c r="G50" s="59">
        <f t="shared" si="16"/>
        <v>31387915594857</v>
      </c>
      <c r="H50" s="60">
        <v>3333333500</v>
      </c>
      <c r="I50" s="76">
        <f t="shared" si="4"/>
        <v>9416.37420763839</v>
      </c>
      <c r="J50" s="60">
        <v>21000</v>
      </c>
      <c r="K50" s="28">
        <f t="shared" si="5"/>
        <v>2.23015775891374</v>
      </c>
      <c r="L50" s="62">
        <f t="shared" si="17"/>
        <v>28738598626180</v>
      </c>
      <c r="M50" s="63">
        <f t="shared" si="7"/>
        <v>62066013405315</v>
      </c>
      <c r="N50" s="27">
        <f t="shared" si="8"/>
        <v>0.463032778317916</v>
      </c>
      <c r="O50" s="77">
        <v>45.16</v>
      </c>
      <c r="P50" s="78">
        <v>1</v>
      </c>
      <c r="Q50" s="78">
        <v>1</v>
      </c>
      <c r="R50" s="78">
        <v>1</v>
      </c>
      <c r="S50" s="78">
        <v>1</v>
      </c>
      <c r="T50" s="78">
        <v>1</v>
      </c>
      <c r="U50" s="78">
        <v>1</v>
      </c>
      <c r="V50" s="78">
        <v>1</v>
      </c>
      <c r="W50" s="78">
        <v>1</v>
      </c>
      <c r="X50" s="78">
        <f t="shared" si="9"/>
        <v>1</v>
      </c>
      <c r="Y50" s="16"/>
      <c r="Z50" s="16">
        <v>15731</v>
      </c>
      <c r="AA50" s="81">
        <v>1826876780</v>
      </c>
      <c r="AB50" s="82">
        <f t="shared" si="10"/>
        <v>28738598626180</v>
      </c>
      <c r="AC50" s="85">
        <v>3945458865</v>
      </c>
      <c r="AD50" s="85">
        <f t="shared" si="11"/>
        <v>62066013405315</v>
      </c>
      <c r="AE50" s="86">
        <v>1995290547</v>
      </c>
      <c r="AF50" s="86">
        <f t="shared" si="12"/>
        <v>31387915594857</v>
      </c>
      <c r="AG50" s="87">
        <v>2217499047</v>
      </c>
      <c r="AH50" s="87">
        <f t="shared" si="13"/>
        <v>34883477508357</v>
      </c>
    </row>
    <row r="51" customFormat="1" spans="1:34">
      <c r="A51" s="16" t="s">
        <v>62</v>
      </c>
      <c r="B51" s="75" t="s">
        <v>63</v>
      </c>
      <c r="C51" s="17">
        <v>2023</v>
      </c>
      <c r="D51" s="54">
        <f t="shared" si="14"/>
        <v>20575116569450</v>
      </c>
      <c r="E51" s="57">
        <f t="shared" si="15"/>
        <v>53032192206952</v>
      </c>
      <c r="F51" s="29">
        <f t="shared" si="2"/>
        <v>0.387974091079584</v>
      </c>
      <c r="G51" s="59">
        <f t="shared" si="16"/>
        <v>30467863856194</v>
      </c>
      <c r="H51" s="60">
        <v>3333333500</v>
      </c>
      <c r="I51" s="76">
        <f t="shared" si="4"/>
        <v>9140.35869984026</v>
      </c>
      <c r="J51" s="60">
        <v>19900</v>
      </c>
      <c r="K51" s="28">
        <f t="shared" si="5"/>
        <v>2.17715744572998</v>
      </c>
      <c r="L51" s="62">
        <f t="shared" si="17"/>
        <v>14124342119072</v>
      </c>
      <c r="M51" s="63">
        <f t="shared" si="7"/>
        <v>53032192206952</v>
      </c>
      <c r="N51" s="27">
        <f t="shared" si="8"/>
        <v>0.266335249049358</v>
      </c>
      <c r="O51" s="77">
        <v>52.19</v>
      </c>
      <c r="P51" s="78">
        <v>1</v>
      </c>
      <c r="Q51" s="78">
        <v>1</v>
      </c>
      <c r="R51" s="78">
        <v>1</v>
      </c>
      <c r="S51" s="78">
        <v>1</v>
      </c>
      <c r="T51" s="78">
        <v>1</v>
      </c>
      <c r="U51" s="78">
        <v>1</v>
      </c>
      <c r="V51" s="78">
        <v>1</v>
      </c>
      <c r="W51" s="78">
        <v>1</v>
      </c>
      <c r="X51" s="78">
        <f t="shared" si="9"/>
        <v>1</v>
      </c>
      <c r="Y51" s="16"/>
      <c r="Z51" s="16">
        <v>15397</v>
      </c>
      <c r="AA51" s="81">
        <v>917343776</v>
      </c>
      <c r="AB51" s="82">
        <f t="shared" si="10"/>
        <v>14124342119072</v>
      </c>
      <c r="AC51" s="85">
        <v>3444319816</v>
      </c>
      <c r="AD51" s="85">
        <f t="shared" si="11"/>
        <v>53032192206952</v>
      </c>
      <c r="AE51" s="86">
        <v>1978818202</v>
      </c>
      <c r="AF51" s="86">
        <f t="shared" si="12"/>
        <v>30467863856194</v>
      </c>
      <c r="AG51" s="87">
        <v>1336306850</v>
      </c>
      <c r="AH51" s="87">
        <f t="shared" si="13"/>
        <v>20575116569450</v>
      </c>
    </row>
    <row r="52" customFormat="1" spans="1:34">
      <c r="A52" s="16" t="s">
        <v>62</v>
      </c>
      <c r="B52" s="75" t="s">
        <v>63</v>
      </c>
      <c r="C52" s="17">
        <v>2024</v>
      </c>
      <c r="D52" s="54">
        <f t="shared" si="14"/>
        <v>15245245140850</v>
      </c>
      <c r="E52" s="57">
        <f t="shared" si="15"/>
        <v>56896163525638</v>
      </c>
      <c r="F52" s="29">
        <f t="shared" si="2"/>
        <v>0.267948560960184</v>
      </c>
      <c r="G52" s="59">
        <f t="shared" si="16"/>
        <v>37384751834527</v>
      </c>
      <c r="H52" s="60">
        <v>3333333500</v>
      </c>
      <c r="I52" s="76">
        <f t="shared" si="4"/>
        <v>11215.4249895869</v>
      </c>
      <c r="J52" s="60">
        <v>20250</v>
      </c>
      <c r="K52" s="28">
        <f t="shared" si="5"/>
        <v>1.8055490557693</v>
      </c>
      <c r="L52" s="62">
        <f t="shared" si="17"/>
        <v>14737640607222</v>
      </c>
      <c r="M52" s="63">
        <f t="shared" si="7"/>
        <v>56896163525638</v>
      </c>
      <c r="N52" s="27">
        <f t="shared" si="8"/>
        <v>0.259026965861786</v>
      </c>
      <c r="O52" s="77">
        <v>59.14</v>
      </c>
      <c r="P52" s="78">
        <v>1</v>
      </c>
      <c r="Q52" s="78">
        <v>1</v>
      </c>
      <c r="R52" s="78">
        <v>1</v>
      </c>
      <c r="S52" s="78">
        <v>1</v>
      </c>
      <c r="T52" s="78">
        <v>1</v>
      </c>
      <c r="U52" s="78">
        <v>1</v>
      </c>
      <c r="V52" s="78">
        <v>1</v>
      </c>
      <c r="W52" s="78">
        <v>1</v>
      </c>
      <c r="X52" s="78">
        <f t="shared" si="9"/>
        <v>1</v>
      </c>
      <c r="Y52" s="16"/>
      <c r="Z52" s="16">
        <v>16157</v>
      </c>
      <c r="AA52" s="81">
        <v>912152046</v>
      </c>
      <c r="AB52" s="82">
        <f t="shared" si="10"/>
        <v>14737640607222</v>
      </c>
      <c r="AC52" s="85">
        <v>3521455934</v>
      </c>
      <c r="AD52" s="85">
        <f t="shared" si="11"/>
        <v>56896163525638</v>
      </c>
      <c r="AE52" s="86">
        <v>2313842411</v>
      </c>
      <c r="AF52" s="86">
        <f t="shared" si="12"/>
        <v>37384751834527</v>
      </c>
      <c r="AG52" s="87">
        <v>943569050</v>
      </c>
      <c r="AH52" s="87">
        <f t="shared" si="13"/>
        <v>15245245140850</v>
      </c>
    </row>
    <row r="53" customFormat="1" spans="1:34">
      <c r="A53" s="16" t="s">
        <v>64</v>
      </c>
      <c r="B53" s="75" t="s">
        <v>65</v>
      </c>
      <c r="C53" s="17">
        <v>2021</v>
      </c>
      <c r="D53" s="54">
        <v>229776000000</v>
      </c>
      <c r="E53" s="57">
        <v>18636106000000</v>
      </c>
      <c r="F53" s="29">
        <f t="shared" si="2"/>
        <v>0.0123296143518394</v>
      </c>
      <c r="G53" s="59">
        <v>4048853000000</v>
      </c>
      <c r="H53" s="60">
        <v>17125504000</v>
      </c>
      <c r="I53" s="76">
        <f t="shared" si="4"/>
        <v>236.42241419581</v>
      </c>
      <c r="J53" s="60">
        <v>1105</v>
      </c>
      <c r="K53" s="28">
        <f t="shared" si="5"/>
        <v>4.67383773132786</v>
      </c>
      <c r="L53" s="62">
        <v>449569000000</v>
      </c>
      <c r="M53" s="63">
        <f t="shared" si="7"/>
        <v>18636106000000</v>
      </c>
      <c r="N53" s="27">
        <f t="shared" si="8"/>
        <v>0.0241235481274897</v>
      </c>
      <c r="O53" s="77">
        <v>40.95</v>
      </c>
      <c r="P53" s="78">
        <v>1</v>
      </c>
      <c r="Q53" s="78">
        <v>1</v>
      </c>
      <c r="R53" s="78">
        <v>1</v>
      </c>
      <c r="S53" s="78">
        <v>1</v>
      </c>
      <c r="T53" s="78">
        <v>1</v>
      </c>
      <c r="U53" s="78">
        <v>1</v>
      </c>
      <c r="V53" s="78">
        <v>1</v>
      </c>
      <c r="W53" s="78">
        <v>1</v>
      </c>
      <c r="X53" s="78">
        <f t="shared" si="9"/>
        <v>1</v>
      </c>
      <c r="Y53" s="16"/>
      <c r="Z53" s="16">
        <v>14269</v>
      </c>
      <c r="AA53" s="81">
        <v>0</v>
      </c>
      <c r="AB53" s="82">
        <f t="shared" si="10"/>
        <v>0</v>
      </c>
      <c r="AC53" s="85">
        <v>0</v>
      </c>
      <c r="AD53" s="85">
        <f t="shared" si="11"/>
        <v>0</v>
      </c>
      <c r="AE53" s="86">
        <v>0</v>
      </c>
      <c r="AF53" s="86">
        <f t="shared" si="12"/>
        <v>0</v>
      </c>
      <c r="AG53" s="87">
        <v>0</v>
      </c>
      <c r="AH53" s="87">
        <f t="shared" si="13"/>
        <v>0</v>
      </c>
    </row>
    <row r="54" customFormat="1" spans="1:34">
      <c r="A54" s="16" t="s">
        <v>64</v>
      </c>
      <c r="B54" s="75" t="s">
        <v>65</v>
      </c>
      <c r="C54" s="17">
        <v>2022</v>
      </c>
      <c r="D54" s="54">
        <v>-225787000000</v>
      </c>
      <c r="E54" s="57">
        <v>18133087000000</v>
      </c>
      <c r="F54" s="29">
        <f t="shared" si="2"/>
        <v>-0.0124516581208704</v>
      </c>
      <c r="G54" s="59">
        <v>3840320000000</v>
      </c>
      <c r="H54" s="60">
        <v>17125504000</v>
      </c>
      <c r="I54" s="76">
        <f t="shared" si="4"/>
        <v>224.245663076544</v>
      </c>
      <c r="J54" s="60">
        <v>905</v>
      </c>
      <c r="K54" s="28">
        <f t="shared" si="5"/>
        <v>4.03575252062328</v>
      </c>
      <c r="L54" s="62">
        <v>486200000000</v>
      </c>
      <c r="M54" s="63">
        <f t="shared" si="7"/>
        <v>18133087000000</v>
      </c>
      <c r="N54" s="27">
        <f t="shared" si="8"/>
        <v>0.0268128642409315</v>
      </c>
      <c r="O54" s="77">
        <v>46.2</v>
      </c>
      <c r="P54" s="78">
        <v>1</v>
      </c>
      <c r="Q54" s="78">
        <v>1</v>
      </c>
      <c r="R54" s="78">
        <v>1</v>
      </c>
      <c r="S54" s="78">
        <v>1</v>
      </c>
      <c r="T54" s="78">
        <v>1</v>
      </c>
      <c r="U54" s="78">
        <v>1</v>
      </c>
      <c r="V54" s="78">
        <v>1</v>
      </c>
      <c r="W54" s="78">
        <v>1</v>
      </c>
      <c r="X54" s="78">
        <f t="shared" si="9"/>
        <v>1</v>
      </c>
      <c r="Y54" s="16"/>
      <c r="Z54" s="16">
        <v>15731</v>
      </c>
      <c r="AA54" s="81">
        <v>0</v>
      </c>
      <c r="AB54" s="82">
        <f t="shared" si="10"/>
        <v>0</v>
      </c>
      <c r="AC54" s="85">
        <v>0</v>
      </c>
      <c r="AD54" s="85">
        <f t="shared" si="11"/>
        <v>0</v>
      </c>
      <c r="AE54" s="86">
        <v>0</v>
      </c>
      <c r="AF54" s="86">
        <f t="shared" si="12"/>
        <v>0</v>
      </c>
      <c r="AG54" s="87">
        <v>0</v>
      </c>
      <c r="AH54" s="87">
        <f t="shared" si="13"/>
        <v>0</v>
      </c>
    </row>
    <row r="55" customFormat="1" spans="1:34">
      <c r="A55" s="16" t="s">
        <v>64</v>
      </c>
      <c r="B55" s="75" t="s">
        <v>65</v>
      </c>
      <c r="C55" s="17">
        <v>2023</v>
      </c>
      <c r="D55" s="54">
        <v>148929000000</v>
      </c>
      <c r="E55" s="57">
        <v>17955984000000</v>
      </c>
      <c r="F55" s="29">
        <f t="shared" si="2"/>
        <v>0.00829411520972618</v>
      </c>
      <c r="G55" s="59">
        <v>3981761000000</v>
      </c>
      <c r="H55" s="60">
        <v>17125504000</v>
      </c>
      <c r="I55" s="76">
        <f t="shared" si="4"/>
        <v>232.504748473388</v>
      </c>
      <c r="J55" s="60">
        <v>1070</v>
      </c>
      <c r="K55" s="28">
        <f t="shared" si="5"/>
        <v>4.60205654734174</v>
      </c>
      <c r="L55" s="62">
        <v>545114000000</v>
      </c>
      <c r="M55" s="63">
        <f t="shared" si="7"/>
        <v>17955984000000</v>
      </c>
      <c r="N55" s="27">
        <f t="shared" si="8"/>
        <v>0.0303583473899286</v>
      </c>
      <c r="O55" s="77">
        <v>52.72</v>
      </c>
      <c r="P55" s="78">
        <v>1</v>
      </c>
      <c r="Q55" s="78">
        <v>1</v>
      </c>
      <c r="R55" s="78">
        <v>1</v>
      </c>
      <c r="S55" s="78">
        <v>1</v>
      </c>
      <c r="T55" s="78">
        <v>1</v>
      </c>
      <c r="U55" s="78">
        <v>1</v>
      </c>
      <c r="V55" s="78">
        <v>1</v>
      </c>
      <c r="W55" s="78">
        <v>1</v>
      </c>
      <c r="X55" s="78">
        <f t="shared" si="9"/>
        <v>1</v>
      </c>
      <c r="Y55" s="16"/>
      <c r="Z55" s="16">
        <v>15397</v>
      </c>
      <c r="AA55" s="81">
        <v>0</v>
      </c>
      <c r="AB55" s="82">
        <f t="shared" si="10"/>
        <v>0</v>
      </c>
      <c r="AC55" s="85">
        <v>0</v>
      </c>
      <c r="AD55" s="85">
        <f t="shared" si="11"/>
        <v>0</v>
      </c>
      <c r="AE55" s="86">
        <v>0</v>
      </c>
      <c r="AF55" s="86">
        <f t="shared" si="12"/>
        <v>0</v>
      </c>
      <c r="AG55" s="87">
        <v>0</v>
      </c>
      <c r="AH55" s="87">
        <f t="shared" si="13"/>
        <v>0</v>
      </c>
    </row>
    <row r="56" customFormat="1" spans="1:34">
      <c r="A56" s="16" t="s">
        <v>64</v>
      </c>
      <c r="B56" s="75" t="s">
        <v>65</v>
      </c>
      <c r="C56" s="17">
        <v>2024</v>
      </c>
      <c r="D56" s="54">
        <v>-797473000000</v>
      </c>
      <c r="E56" s="57">
        <v>17104348000000</v>
      </c>
      <c r="F56" s="29">
        <f t="shared" si="2"/>
        <v>-0.0466239929168887</v>
      </c>
      <c r="G56" s="59">
        <v>3151127000000</v>
      </c>
      <c r="H56" s="60">
        <v>17125504000</v>
      </c>
      <c r="I56" s="76">
        <f t="shared" si="4"/>
        <v>184.002000758635</v>
      </c>
      <c r="J56" s="60">
        <v>880</v>
      </c>
      <c r="K56" s="28">
        <f t="shared" si="5"/>
        <v>4.78255669162176</v>
      </c>
      <c r="L56" s="62">
        <v>640498000000</v>
      </c>
      <c r="M56" s="63">
        <f t="shared" si="7"/>
        <v>17104348000000</v>
      </c>
      <c r="N56" s="27">
        <f t="shared" si="8"/>
        <v>0.0374465019070005</v>
      </c>
      <c r="O56" s="77">
        <v>49.68</v>
      </c>
      <c r="P56" s="78">
        <v>1</v>
      </c>
      <c r="Q56" s="78">
        <v>1</v>
      </c>
      <c r="R56" s="78">
        <v>1</v>
      </c>
      <c r="S56" s="78">
        <v>1</v>
      </c>
      <c r="T56" s="78">
        <v>1</v>
      </c>
      <c r="U56" s="78">
        <v>1</v>
      </c>
      <c r="V56" s="78">
        <v>1</v>
      </c>
      <c r="W56" s="78">
        <v>1</v>
      </c>
      <c r="X56" s="78">
        <f t="shared" si="9"/>
        <v>1</v>
      </c>
      <c r="Y56" s="16"/>
      <c r="Z56" s="16">
        <v>16157</v>
      </c>
      <c r="AA56" s="81">
        <v>0</v>
      </c>
      <c r="AB56" s="82">
        <f t="shared" si="10"/>
        <v>0</v>
      </c>
      <c r="AC56" s="85">
        <v>0</v>
      </c>
      <c r="AD56" s="85">
        <f t="shared" si="11"/>
        <v>0</v>
      </c>
      <c r="AE56" s="86">
        <v>0</v>
      </c>
      <c r="AF56" s="86">
        <f t="shared" si="12"/>
        <v>0</v>
      </c>
      <c r="AG56" s="87">
        <v>0</v>
      </c>
      <c r="AH56" s="87">
        <f t="shared" si="13"/>
        <v>0</v>
      </c>
    </row>
    <row r="57" customFormat="1" spans="1:34">
      <c r="A57" s="16" t="s">
        <v>66</v>
      </c>
      <c r="B57" s="75" t="s">
        <v>67</v>
      </c>
      <c r="C57" s="17">
        <v>2021</v>
      </c>
      <c r="D57" s="54">
        <v>1471858000</v>
      </c>
      <c r="E57" s="57">
        <v>563496598000</v>
      </c>
      <c r="F57" s="29">
        <f t="shared" si="2"/>
        <v>0.00261200867090239</v>
      </c>
      <c r="G57" s="59">
        <v>270852713000</v>
      </c>
      <c r="H57" s="60">
        <v>21853733795</v>
      </c>
      <c r="I57" s="76">
        <f t="shared" si="4"/>
        <v>12.3938872661645</v>
      </c>
      <c r="J57" s="60">
        <v>50</v>
      </c>
      <c r="K57" s="28">
        <f t="shared" si="5"/>
        <v>4.03424679652369</v>
      </c>
      <c r="L57" s="62">
        <v>21969323000</v>
      </c>
      <c r="M57" s="63">
        <f t="shared" si="7"/>
        <v>563496598000</v>
      </c>
      <c r="N57" s="27">
        <f t="shared" si="8"/>
        <v>0.0389874989094433</v>
      </c>
      <c r="O57" s="77">
        <v>52.78</v>
      </c>
      <c r="P57" s="78">
        <v>1</v>
      </c>
      <c r="Q57" s="78">
        <v>1</v>
      </c>
      <c r="R57" s="78">
        <v>1</v>
      </c>
      <c r="S57" s="78">
        <v>1</v>
      </c>
      <c r="T57" s="78">
        <v>1</v>
      </c>
      <c r="U57" s="78">
        <v>1</v>
      </c>
      <c r="V57" s="78">
        <v>0</v>
      </c>
      <c r="W57" s="78">
        <v>1</v>
      </c>
      <c r="X57" s="78">
        <v>0</v>
      </c>
      <c r="Y57" s="16"/>
      <c r="Z57" s="16">
        <v>14269</v>
      </c>
      <c r="AA57" s="81">
        <v>0</v>
      </c>
      <c r="AB57" s="82">
        <f t="shared" si="10"/>
        <v>0</v>
      </c>
      <c r="AC57" s="85">
        <v>0</v>
      </c>
      <c r="AD57" s="85">
        <f t="shared" si="11"/>
        <v>0</v>
      </c>
      <c r="AE57" s="86">
        <v>0</v>
      </c>
      <c r="AF57" s="86">
        <f t="shared" si="12"/>
        <v>0</v>
      </c>
      <c r="AG57" s="87">
        <v>0</v>
      </c>
      <c r="AH57" s="87">
        <f t="shared" si="13"/>
        <v>0</v>
      </c>
    </row>
    <row r="58" customFormat="1" spans="1:34">
      <c r="A58" s="16" t="s">
        <v>66</v>
      </c>
      <c r="B58" s="75" t="s">
        <v>67</v>
      </c>
      <c r="C58" s="17">
        <v>2022</v>
      </c>
      <c r="D58" s="54">
        <v>-16804154000</v>
      </c>
      <c r="E58" s="57">
        <v>547971275000</v>
      </c>
      <c r="F58" s="29">
        <f t="shared" si="2"/>
        <v>-0.0306661220517444</v>
      </c>
      <c r="G58" s="59">
        <v>254108245000</v>
      </c>
      <c r="H58" s="60">
        <v>21853733795</v>
      </c>
      <c r="I58" s="76">
        <f t="shared" si="4"/>
        <v>11.6276809896045</v>
      </c>
      <c r="J58" s="60">
        <v>53</v>
      </c>
      <c r="K58" s="28">
        <f t="shared" si="5"/>
        <v>4.55808858596855</v>
      </c>
      <c r="L58" s="62">
        <v>19318721000</v>
      </c>
      <c r="M58" s="63">
        <f t="shared" si="7"/>
        <v>547971275000</v>
      </c>
      <c r="N58" s="27">
        <f t="shared" si="8"/>
        <v>0.0352549885028189</v>
      </c>
      <c r="O58" s="77">
        <v>53.86</v>
      </c>
      <c r="P58" s="78">
        <v>1</v>
      </c>
      <c r="Q58" s="78">
        <v>1</v>
      </c>
      <c r="R58" s="78">
        <v>1</v>
      </c>
      <c r="S58" s="78">
        <v>1</v>
      </c>
      <c r="T58" s="78">
        <v>1</v>
      </c>
      <c r="U58" s="78">
        <v>1</v>
      </c>
      <c r="V58" s="78">
        <v>1</v>
      </c>
      <c r="W58" s="78">
        <v>1</v>
      </c>
      <c r="X58" s="78">
        <f t="shared" si="9"/>
        <v>1</v>
      </c>
      <c r="Y58" s="16"/>
      <c r="Z58" s="16">
        <v>15731</v>
      </c>
      <c r="AA58" s="81">
        <v>0</v>
      </c>
      <c r="AB58" s="82">
        <f t="shared" si="10"/>
        <v>0</v>
      </c>
      <c r="AC58" s="85">
        <v>0</v>
      </c>
      <c r="AD58" s="85">
        <f t="shared" si="11"/>
        <v>0</v>
      </c>
      <c r="AE58" s="86">
        <v>0</v>
      </c>
      <c r="AF58" s="86">
        <f t="shared" si="12"/>
        <v>0</v>
      </c>
      <c r="AG58" s="87">
        <v>0</v>
      </c>
      <c r="AH58" s="87">
        <f t="shared" si="13"/>
        <v>0</v>
      </c>
    </row>
    <row r="59" customFormat="1" spans="1:34">
      <c r="A59" s="16" t="s">
        <v>66</v>
      </c>
      <c r="B59" s="75" t="s">
        <v>67</v>
      </c>
      <c r="C59" s="17">
        <v>2023</v>
      </c>
      <c r="D59" s="54">
        <v>69057099000</v>
      </c>
      <c r="E59" s="57">
        <v>8137619055000</v>
      </c>
      <c r="F59" s="29">
        <f t="shared" si="2"/>
        <v>0.0084861552910331</v>
      </c>
      <c r="G59" s="59">
        <v>3289314890000</v>
      </c>
      <c r="H59" s="60">
        <v>21853733795</v>
      </c>
      <c r="I59" s="76">
        <f t="shared" si="4"/>
        <v>150.515006765232</v>
      </c>
      <c r="J59" s="60">
        <v>60</v>
      </c>
      <c r="K59" s="28">
        <f t="shared" si="5"/>
        <v>0.398631347727247</v>
      </c>
      <c r="L59" s="62">
        <v>386856009000</v>
      </c>
      <c r="M59" s="63">
        <f t="shared" si="7"/>
        <v>8137619055000</v>
      </c>
      <c r="N59" s="27">
        <f t="shared" si="8"/>
        <v>0.0475392134216831</v>
      </c>
      <c r="O59" s="77">
        <v>59.56</v>
      </c>
      <c r="P59" s="78">
        <v>1</v>
      </c>
      <c r="Q59" s="78">
        <v>1</v>
      </c>
      <c r="R59" s="78">
        <v>1</v>
      </c>
      <c r="S59" s="78">
        <v>1</v>
      </c>
      <c r="T59" s="78">
        <v>1</v>
      </c>
      <c r="U59" s="78">
        <v>1</v>
      </c>
      <c r="V59" s="78">
        <v>1</v>
      </c>
      <c r="W59" s="78">
        <v>1</v>
      </c>
      <c r="X59" s="78">
        <f t="shared" si="9"/>
        <v>1</v>
      </c>
      <c r="Y59" s="16"/>
      <c r="Z59" s="16">
        <v>15397</v>
      </c>
      <c r="AA59" s="81">
        <v>0</v>
      </c>
      <c r="AB59" s="82">
        <f t="shared" si="10"/>
        <v>0</v>
      </c>
      <c r="AC59" s="85">
        <v>0</v>
      </c>
      <c r="AD59" s="85">
        <f t="shared" si="11"/>
        <v>0</v>
      </c>
      <c r="AE59" s="86">
        <v>0</v>
      </c>
      <c r="AF59" s="86">
        <f t="shared" si="12"/>
        <v>0</v>
      </c>
      <c r="AG59" s="87">
        <v>0</v>
      </c>
      <c r="AH59" s="87">
        <f t="shared" si="13"/>
        <v>0</v>
      </c>
    </row>
    <row r="60" customFormat="1" spans="1:34">
      <c r="A60" s="16" t="s">
        <v>66</v>
      </c>
      <c r="B60" s="75" t="s">
        <v>67</v>
      </c>
      <c r="C60" s="17">
        <v>2024</v>
      </c>
      <c r="D60" s="54">
        <v>21495150000</v>
      </c>
      <c r="E60" s="57">
        <v>8806355222000</v>
      </c>
      <c r="F60" s="29">
        <f t="shared" si="2"/>
        <v>0.00244086792527979</v>
      </c>
      <c r="G60" s="59">
        <v>3310810040000</v>
      </c>
      <c r="H60" s="60">
        <v>21853733795</v>
      </c>
      <c r="I60" s="76">
        <f t="shared" si="4"/>
        <v>151.498598411476</v>
      </c>
      <c r="J60" s="60">
        <v>111</v>
      </c>
      <c r="K60" s="28">
        <f t="shared" si="5"/>
        <v>0.732680045649795</v>
      </c>
      <c r="L60" s="62">
        <v>346530081000</v>
      </c>
      <c r="M60" s="63">
        <f t="shared" si="7"/>
        <v>8806355222000</v>
      </c>
      <c r="N60" s="27">
        <f t="shared" si="8"/>
        <v>0.0393500003422869</v>
      </c>
      <c r="O60" s="77">
        <v>60.89</v>
      </c>
      <c r="P60" s="78">
        <v>1</v>
      </c>
      <c r="Q60" s="78">
        <v>1</v>
      </c>
      <c r="R60" s="78">
        <v>1</v>
      </c>
      <c r="S60" s="78">
        <v>1</v>
      </c>
      <c r="T60" s="78">
        <v>1</v>
      </c>
      <c r="U60" s="78">
        <v>1</v>
      </c>
      <c r="V60" s="78">
        <v>1</v>
      </c>
      <c r="W60" s="78">
        <v>1</v>
      </c>
      <c r="X60" s="78">
        <f t="shared" si="9"/>
        <v>1</v>
      </c>
      <c r="Y60" s="16"/>
      <c r="Z60" s="16">
        <v>16157</v>
      </c>
      <c r="AA60" s="81">
        <v>0</v>
      </c>
      <c r="AB60" s="82">
        <f t="shared" si="10"/>
        <v>0</v>
      </c>
      <c r="AC60" s="85">
        <v>0</v>
      </c>
      <c r="AD60" s="85">
        <f t="shared" si="11"/>
        <v>0</v>
      </c>
      <c r="AE60" s="86">
        <v>0</v>
      </c>
      <c r="AF60" s="86">
        <f t="shared" si="12"/>
        <v>0</v>
      </c>
      <c r="AG60" s="87">
        <v>0</v>
      </c>
      <c r="AH60" s="87">
        <f t="shared" si="13"/>
        <v>0</v>
      </c>
    </row>
    <row r="61" customFormat="1" spans="1:34">
      <c r="A61" s="16" t="s">
        <v>68</v>
      </c>
      <c r="B61" s="75" t="s">
        <v>69</v>
      </c>
      <c r="C61" s="17">
        <v>2021</v>
      </c>
      <c r="D61" s="54">
        <f>AH61</f>
        <v>27181246404</v>
      </c>
      <c r="E61" s="57">
        <f t="shared" ref="E61:E108" si="18">AD61</f>
        <v>23343489082583</v>
      </c>
      <c r="F61" s="29">
        <f t="shared" si="2"/>
        <v>0.00116440375763195</v>
      </c>
      <c r="G61" s="59">
        <f t="shared" ref="G61:G108" si="19">AF61</f>
        <v>3790648160841</v>
      </c>
      <c r="H61" s="60">
        <v>8621579500</v>
      </c>
      <c r="I61" s="76">
        <f t="shared" si="4"/>
        <v>439.669803061144</v>
      </c>
      <c r="J61" s="60">
        <v>264</v>
      </c>
      <c r="K61" s="28">
        <f t="shared" si="5"/>
        <v>0.600450606709703</v>
      </c>
      <c r="L61" s="62">
        <f t="shared" ref="L61:L108" si="20">AB61</f>
        <v>2773052656485</v>
      </c>
      <c r="M61" s="63">
        <f t="shared" si="7"/>
        <v>23343489082583</v>
      </c>
      <c r="N61" s="27">
        <f t="shared" si="8"/>
        <v>0.118793409445978</v>
      </c>
      <c r="O61" s="77">
        <v>44.69</v>
      </c>
      <c r="P61" s="78">
        <v>1</v>
      </c>
      <c r="Q61" s="78">
        <v>1</v>
      </c>
      <c r="R61" s="78">
        <v>1</v>
      </c>
      <c r="S61" s="78">
        <v>1</v>
      </c>
      <c r="T61" s="78">
        <v>1</v>
      </c>
      <c r="U61" s="78">
        <v>1</v>
      </c>
      <c r="V61" s="78">
        <v>1</v>
      </c>
      <c r="W61" s="78">
        <v>1</v>
      </c>
      <c r="X61" s="78">
        <f t="shared" si="9"/>
        <v>1</v>
      </c>
      <c r="Y61" s="16"/>
      <c r="Z61" s="16">
        <v>14269</v>
      </c>
      <c r="AA61" s="81">
        <v>194341065</v>
      </c>
      <c r="AB61" s="82">
        <f t="shared" si="10"/>
        <v>2773052656485</v>
      </c>
      <c r="AC61" s="85">
        <v>1635958307</v>
      </c>
      <c r="AD61" s="85">
        <f t="shared" si="11"/>
        <v>23343489082583</v>
      </c>
      <c r="AE61" s="86">
        <v>265656189</v>
      </c>
      <c r="AF61" s="86">
        <f t="shared" si="12"/>
        <v>3790648160841</v>
      </c>
      <c r="AG61" s="87">
        <v>1904916</v>
      </c>
      <c r="AH61" s="87">
        <f t="shared" si="13"/>
        <v>27181246404</v>
      </c>
    </row>
    <row r="62" customFormat="1" spans="1:34">
      <c r="A62" s="16" t="s">
        <v>68</v>
      </c>
      <c r="B62" s="75" t="s">
        <v>69</v>
      </c>
      <c r="C62" s="17">
        <v>2022</v>
      </c>
      <c r="D62" s="54">
        <f t="shared" ref="D62:D108" si="21">AH62</f>
        <v>282976306950</v>
      </c>
      <c r="E62" s="57">
        <f t="shared" si="18"/>
        <v>24714775999517</v>
      </c>
      <c r="F62" s="29">
        <f t="shared" si="2"/>
        <v>0.0114496812334261</v>
      </c>
      <c r="G62" s="59">
        <f t="shared" si="19"/>
        <v>4030726301861</v>
      </c>
      <c r="H62" s="60">
        <v>7975900000</v>
      </c>
      <c r="I62" s="76">
        <f t="shared" si="4"/>
        <v>505.363194355621</v>
      </c>
      <c r="J62" s="60">
        <v>304</v>
      </c>
      <c r="K62" s="28">
        <f t="shared" si="5"/>
        <v>0.601547566968395</v>
      </c>
      <c r="L62" s="62">
        <f t="shared" si="20"/>
        <v>2329715023901</v>
      </c>
      <c r="M62" s="63">
        <f t="shared" si="7"/>
        <v>24714775999517</v>
      </c>
      <c r="N62" s="27">
        <f t="shared" si="8"/>
        <v>0.0942640557999202</v>
      </c>
      <c r="O62" s="77">
        <v>41.01</v>
      </c>
      <c r="P62" s="78">
        <v>1</v>
      </c>
      <c r="Q62" s="78">
        <v>1</v>
      </c>
      <c r="R62" s="78">
        <v>1</v>
      </c>
      <c r="S62" s="78">
        <v>1</v>
      </c>
      <c r="T62" s="78">
        <v>1</v>
      </c>
      <c r="U62" s="78">
        <v>1</v>
      </c>
      <c r="V62" s="78">
        <v>1</v>
      </c>
      <c r="W62" s="78">
        <v>1</v>
      </c>
      <c r="X62" s="78">
        <f t="shared" si="9"/>
        <v>1</v>
      </c>
      <c r="Y62" s="16"/>
      <c r="Z62" s="16">
        <v>15731</v>
      </c>
      <c r="AA62" s="81">
        <v>148097071</v>
      </c>
      <c r="AB62" s="82">
        <f t="shared" si="10"/>
        <v>2329715023901</v>
      </c>
      <c r="AC62" s="85">
        <v>1571087407</v>
      </c>
      <c r="AD62" s="85">
        <f t="shared" si="11"/>
        <v>24714775999517</v>
      </c>
      <c r="AE62" s="86">
        <v>256228231</v>
      </c>
      <c r="AF62" s="86">
        <f t="shared" si="12"/>
        <v>4030726301861</v>
      </c>
      <c r="AG62" s="87">
        <v>17988450</v>
      </c>
      <c r="AH62" s="87">
        <f t="shared" si="13"/>
        <v>282976306950</v>
      </c>
    </row>
    <row r="63" customFormat="1" spans="1:34">
      <c r="A63" s="16" t="s">
        <v>68</v>
      </c>
      <c r="B63" s="75" t="s">
        <v>69</v>
      </c>
      <c r="C63" s="17">
        <v>2023</v>
      </c>
      <c r="D63" s="54">
        <f t="shared" si="21"/>
        <v>553754675494</v>
      </c>
      <c r="E63" s="57">
        <f t="shared" si="18"/>
        <v>28863207023388</v>
      </c>
      <c r="F63" s="29">
        <f t="shared" si="2"/>
        <v>0.019185486735597</v>
      </c>
      <c r="G63" s="59">
        <f t="shared" si="19"/>
        <v>4197298199592</v>
      </c>
      <c r="H63" s="60">
        <v>7336671132</v>
      </c>
      <c r="I63" s="76">
        <f t="shared" si="4"/>
        <v>572.098452291919</v>
      </c>
      <c r="J63" s="60">
        <v>352</v>
      </c>
      <c r="K63" s="28">
        <f t="shared" si="5"/>
        <v>0.615278713986782</v>
      </c>
      <c r="L63" s="62">
        <f t="shared" si="20"/>
        <v>7669626329237</v>
      </c>
      <c r="M63" s="63">
        <f t="shared" si="7"/>
        <v>28863207023388</v>
      </c>
      <c r="N63" s="27">
        <f t="shared" si="8"/>
        <v>0.265723289966436</v>
      </c>
      <c r="O63" s="77">
        <v>52.84</v>
      </c>
      <c r="P63" s="78">
        <v>1</v>
      </c>
      <c r="Q63" s="78">
        <v>1</v>
      </c>
      <c r="R63" s="78">
        <v>1</v>
      </c>
      <c r="S63" s="78">
        <v>1</v>
      </c>
      <c r="T63" s="78">
        <v>1</v>
      </c>
      <c r="U63" s="78">
        <v>1</v>
      </c>
      <c r="V63" s="78">
        <v>1</v>
      </c>
      <c r="W63" s="78">
        <v>1</v>
      </c>
      <c r="X63" s="78">
        <f t="shared" si="9"/>
        <v>1</v>
      </c>
      <c r="Y63" s="16"/>
      <c r="Z63" s="16">
        <v>15397</v>
      </c>
      <c r="AA63" s="81">
        <v>498124721</v>
      </c>
      <c r="AB63" s="82">
        <f t="shared" si="10"/>
        <v>7669626329237</v>
      </c>
      <c r="AC63" s="85">
        <v>1874599404</v>
      </c>
      <c r="AD63" s="85">
        <f t="shared" si="11"/>
        <v>28863207023388</v>
      </c>
      <c r="AE63" s="86">
        <v>272604936</v>
      </c>
      <c r="AF63" s="86">
        <f t="shared" si="12"/>
        <v>4197298199592</v>
      </c>
      <c r="AG63" s="87">
        <v>35965102</v>
      </c>
      <c r="AH63" s="87">
        <f t="shared" si="13"/>
        <v>553754675494</v>
      </c>
    </row>
    <row r="64" customFormat="1" spans="1:34">
      <c r="A64" s="16" t="s">
        <v>68</v>
      </c>
      <c r="B64" s="75" t="s">
        <v>69</v>
      </c>
      <c r="C64" s="17">
        <v>2024</v>
      </c>
      <c r="D64" s="54">
        <f t="shared" si="21"/>
        <v>-1097158922328</v>
      </c>
      <c r="E64" s="57">
        <f t="shared" si="18"/>
        <v>25641860439998</v>
      </c>
      <c r="F64" s="29">
        <f t="shared" si="2"/>
        <v>-0.0427878049213845</v>
      </c>
      <c r="G64" s="59">
        <f t="shared" si="19"/>
        <v>3125912740427</v>
      </c>
      <c r="H64" s="60">
        <v>7651007132</v>
      </c>
      <c r="I64" s="76">
        <f t="shared" si="4"/>
        <v>408.562256771793</v>
      </c>
      <c r="J64" s="60">
        <v>555</v>
      </c>
      <c r="K64" s="28">
        <f t="shared" si="5"/>
        <v>1.35842210287673</v>
      </c>
      <c r="L64" s="62">
        <f t="shared" si="20"/>
        <v>3145019071521</v>
      </c>
      <c r="M64" s="63">
        <f t="shared" si="7"/>
        <v>25641860439998</v>
      </c>
      <c r="N64" s="27">
        <f t="shared" si="8"/>
        <v>0.12265175059666</v>
      </c>
      <c r="O64" s="77">
        <v>58.98</v>
      </c>
      <c r="P64" s="78">
        <v>1</v>
      </c>
      <c r="Q64" s="78">
        <v>1</v>
      </c>
      <c r="R64" s="78">
        <v>1</v>
      </c>
      <c r="S64" s="78">
        <v>1</v>
      </c>
      <c r="T64" s="78">
        <v>1</v>
      </c>
      <c r="U64" s="78">
        <v>1</v>
      </c>
      <c r="V64" s="78">
        <v>1</v>
      </c>
      <c r="W64" s="78">
        <v>1</v>
      </c>
      <c r="X64" s="78">
        <f t="shared" si="9"/>
        <v>1</v>
      </c>
      <c r="Y64" s="16"/>
      <c r="Z64" s="16">
        <v>16157</v>
      </c>
      <c r="AA64" s="81">
        <v>194653653</v>
      </c>
      <c r="AB64" s="82">
        <f t="shared" si="10"/>
        <v>3145019071521</v>
      </c>
      <c r="AC64" s="85">
        <v>1587043414</v>
      </c>
      <c r="AD64" s="85">
        <f t="shared" si="11"/>
        <v>25641860439998</v>
      </c>
      <c r="AE64" s="86">
        <v>193471111</v>
      </c>
      <c r="AF64" s="86">
        <f t="shared" si="12"/>
        <v>3125912740427</v>
      </c>
      <c r="AG64" s="87">
        <v>-67906104</v>
      </c>
      <c r="AH64" s="87">
        <f t="shared" si="13"/>
        <v>-1097158922328</v>
      </c>
    </row>
    <row r="65" customFormat="1" spans="1:34">
      <c r="A65" s="16" t="s">
        <v>70</v>
      </c>
      <c r="B65" s="75" t="s">
        <v>71</v>
      </c>
      <c r="C65" s="17">
        <v>2021</v>
      </c>
      <c r="D65" s="54">
        <f t="shared" si="21"/>
        <v>4023673887093</v>
      </c>
      <c r="E65" s="57">
        <f t="shared" si="18"/>
        <v>42950727299224</v>
      </c>
      <c r="F65" s="29">
        <f t="shared" si="2"/>
        <v>0.0936811583902026</v>
      </c>
      <c r="G65" s="59">
        <f t="shared" si="19"/>
        <v>24973735916671</v>
      </c>
      <c r="H65" s="60">
        <v>770552320</v>
      </c>
      <c r="I65" s="76">
        <f t="shared" si="4"/>
        <v>32410.1754916149</v>
      </c>
      <c r="J65" s="60">
        <v>49000</v>
      </c>
      <c r="K65" s="28">
        <f t="shared" si="5"/>
        <v>1.51187086329345</v>
      </c>
      <c r="L65" s="62">
        <f t="shared" si="20"/>
        <v>7439234628559</v>
      </c>
      <c r="M65" s="63">
        <f t="shared" si="7"/>
        <v>42950727299224</v>
      </c>
      <c r="N65" s="27">
        <f t="shared" si="8"/>
        <v>0.173203926833002</v>
      </c>
      <c r="O65" s="77">
        <v>45.25</v>
      </c>
      <c r="P65" s="78">
        <v>1</v>
      </c>
      <c r="Q65" s="78">
        <v>1</v>
      </c>
      <c r="R65" s="78">
        <v>1</v>
      </c>
      <c r="S65" s="78">
        <v>1</v>
      </c>
      <c r="T65" s="78">
        <v>1</v>
      </c>
      <c r="U65" s="78">
        <v>1</v>
      </c>
      <c r="V65" s="78">
        <v>1</v>
      </c>
      <c r="W65" s="78">
        <v>1</v>
      </c>
      <c r="X65" s="78">
        <f t="shared" si="9"/>
        <v>1</v>
      </c>
      <c r="Y65" s="16"/>
      <c r="Z65" s="16">
        <v>14269</v>
      </c>
      <c r="AA65" s="81">
        <v>521356411</v>
      </c>
      <c r="AB65" s="82">
        <f t="shared" si="10"/>
        <v>7439234628559</v>
      </c>
      <c r="AC65" s="85">
        <v>3010072696</v>
      </c>
      <c r="AD65" s="85">
        <f t="shared" si="11"/>
        <v>42950727299224</v>
      </c>
      <c r="AE65" s="86">
        <v>1750209259</v>
      </c>
      <c r="AF65" s="86">
        <f t="shared" si="12"/>
        <v>24973735916671</v>
      </c>
      <c r="AG65" s="87">
        <v>281987097</v>
      </c>
      <c r="AH65" s="87">
        <f t="shared" si="13"/>
        <v>4023673887093</v>
      </c>
    </row>
    <row r="66" customFormat="1" spans="1:34">
      <c r="A66" s="16" t="s">
        <v>70</v>
      </c>
      <c r="B66" s="75" t="s">
        <v>71</v>
      </c>
      <c r="C66" s="17">
        <v>2022</v>
      </c>
      <c r="D66" s="54">
        <f t="shared" si="21"/>
        <v>18158925843510</v>
      </c>
      <c r="E66" s="57">
        <f t="shared" si="18"/>
        <v>101168891290058</v>
      </c>
      <c r="F66" s="29">
        <f t="shared" si="2"/>
        <v>0.179491201415336</v>
      </c>
      <c r="G66" s="59">
        <f t="shared" si="19"/>
        <v>47066900115228</v>
      </c>
      <c r="H66" s="60">
        <v>770552320</v>
      </c>
      <c r="I66" s="76">
        <f t="shared" si="4"/>
        <v>61082.0302445238</v>
      </c>
      <c r="J66" s="60">
        <v>39800</v>
      </c>
      <c r="K66" s="28">
        <f t="shared" si="5"/>
        <v>0.65158279514732</v>
      </c>
      <c r="L66" s="62">
        <f t="shared" si="20"/>
        <v>17063109244389</v>
      </c>
      <c r="M66" s="63">
        <f t="shared" si="7"/>
        <v>101168891290058</v>
      </c>
      <c r="N66" s="27">
        <f t="shared" si="8"/>
        <v>0.168659644548915</v>
      </c>
      <c r="O66" s="77">
        <v>44.64</v>
      </c>
      <c r="P66" s="78">
        <v>1</v>
      </c>
      <c r="Q66" s="78">
        <v>1</v>
      </c>
      <c r="R66" s="78">
        <v>1</v>
      </c>
      <c r="S66" s="78">
        <v>1</v>
      </c>
      <c r="T66" s="78">
        <v>1</v>
      </c>
      <c r="U66" s="78">
        <v>1</v>
      </c>
      <c r="V66" s="78">
        <v>1</v>
      </c>
      <c r="W66" s="78">
        <v>1</v>
      </c>
      <c r="X66" s="78">
        <f t="shared" si="9"/>
        <v>1</v>
      </c>
      <c r="Y66" s="16"/>
      <c r="Z66" s="16">
        <v>15731</v>
      </c>
      <c r="AA66" s="81">
        <v>1084680519</v>
      </c>
      <c r="AB66" s="82">
        <f t="shared" si="10"/>
        <v>17063109244389</v>
      </c>
      <c r="AC66" s="85">
        <v>6431179918</v>
      </c>
      <c r="AD66" s="85">
        <f t="shared" si="11"/>
        <v>101168891290058</v>
      </c>
      <c r="AE66" s="86">
        <v>2991983988</v>
      </c>
      <c r="AF66" s="86">
        <f t="shared" si="12"/>
        <v>47066900115228</v>
      </c>
      <c r="AG66" s="87">
        <v>1154340210</v>
      </c>
      <c r="AH66" s="87">
        <f t="shared" si="13"/>
        <v>18158925843510</v>
      </c>
    </row>
    <row r="67" customFormat="1" spans="1:34">
      <c r="A67" s="16" t="s">
        <v>70</v>
      </c>
      <c r="B67" s="75" t="s">
        <v>71</v>
      </c>
      <c r="C67" s="17">
        <v>2023</v>
      </c>
      <c r="D67" s="54">
        <f t="shared" si="21"/>
        <v>13715805373059</v>
      </c>
      <c r="E67" s="57">
        <f t="shared" si="18"/>
        <v>47165214642749</v>
      </c>
      <c r="F67" s="29">
        <f t="shared" si="2"/>
        <v>0.290803412577443</v>
      </c>
      <c r="G67" s="59">
        <f t="shared" si="19"/>
        <v>26495391418842</v>
      </c>
      <c r="H67" s="60">
        <v>616446993</v>
      </c>
      <c r="I67" s="76">
        <f t="shared" si="4"/>
        <v>42980.8105477157</v>
      </c>
      <c r="J67" s="60">
        <v>80000</v>
      </c>
      <c r="K67" s="28">
        <f t="shared" si="5"/>
        <v>1.86129574990651</v>
      </c>
      <c r="L67" s="62">
        <f t="shared" si="20"/>
        <v>9504987067767</v>
      </c>
      <c r="M67" s="63">
        <f t="shared" si="7"/>
        <v>47165214642749</v>
      </c>
      <c r="N67" s="27">
        <f t="shared" si="8"/>
        <v>0.201525364397515</v>
      </c>
      <c r="O67" s="77">
        <v>45.35</v>
      </c>
      <c r="P67" s="78">
        <v>1</v>
      </c>
      <c r="Q67" s="78">
        <v>1</v>
      </c>
      <c r="R67" s="78">
        <v>1</v>
      </c>
      <c r="S67" s="78">
        <v>1</v>
      </c>
      <c r="T67" s="78">
        <v>1</v>
      </c>
      <c r="U67" s="78">
        <v>1</v>
      </c>
      <c r="V67" s="78">
        <v>1</v>
      </c>
      <c r="W67" s="78">
        <v>1</v>
      </c>
      <c r="X67" s="78">
        <f t="shared" si="9"/>
        <v>1</v>
      </c>
      <c r="Y67" s="16"/>
      <c r="Z67" s="16">
        <v>15397</v>
      </c>
      <c r="AA67" s="81">
        <v>617327211</v>
      </c>
      <c r="AB67" s="82">
        <f t="shared" si="10"/>
        <v>9504987067767</v>
      </c>
      <c r="AC67" s="85">
        <v>3063273017</v>
      </c>
      <c r="AD67" s="85">
        <f t="shared" si="11"/>
        <v>47165214642749</v>
      </c>
      <c r="AE67" s="86">
        <v>1720815186</v>
      </c>
      <c r="AF67" s="86">
        <f t="shared" si="12"/>
        <v>26495391418842</v>
      </c>
      <c r="AG67" s="87">
        <v>890810247</v>
      </c>
      <c r="AH67" s="87">
        <f t="shared" si="13"/>
        <v>13715805373059</v>
      </c>
    </row>
    <row r="68" customFormat="1" spans="1:34">
      <c r="A68" s="16" t="s">
        <v>70</v>
      </c>
      <c r="B68" s="75" t="s">
        <v>71</v>
      </c>
      <c r="C68" s="17">
        <v>2024</v>
      </c>
      <c r="D68" s="54">
        <f t="shared" si="21"/>
        <v>6642934312215</v>
      </c>
      <c r="E68" s="57">
        <f t="shared" si="18"/>
        <v>59701266331663</v>
      </c>
      <c r="F68" s="29">
        <f t="shared" si="2"/>
        <v>0.111269571323848</v>
      </c>
      <c r="G68" s="59">
        <f t="shared" si="19"/>
        <v>31402412252701</v>
      </c>
      <c r="H68" s="60">
        <v>6189284930</v>
      </c>
      <c r="I68" s="76">
        <f t="shared" si="4"/>
        <v>5073.67371317659</v>
      </c>
      <c r="J68" s="60">
        <v>37000</v>
      </c>
      <c r="K68" s="28">
        <f t="shared" si="5"/>
        <v>7.29254620846215</v>
      </c>
      <c r="L68" s="62">
        <f t="shared" si="20"/>
        <v>14266109742866</v>
      </c>
      <c r="M68" s="63">
        <f t="shared" si="7"/>
        <v>59701266331663</v>
      </c>
      <c r="N68" s="27">
        <f t="shared" si="8"/>
        <v>0.238958243592563</v>
      </c>
      <c r="O68" s="77">
        <v>53.14</v>
      </c>
      <c r="P68" s="78">
        <v>1</v>
      </c>
      <c r="Q68" s="78">
        <v>1</v>
      </c>
      <c r="R68" s="78">
        <v>1</v>
      </c>
      <c r="S68" s="78">
        <v>1</v>
      </c>
      <c r="T68" s="78">
        <v>1</v>
      </c>
      <c r="U68" s="78">
        <v>1</v>
      </c>
      <c r="V68" s="78">
        <v>1</v>
      </c>
      <c r="W68" s="78">
        <v>1</v>
      </c>
      <c r="X68" s="78">
        <f t="shared" si="9"/>
        <v>1</v>
      </c>
      <c r="Y68" s="16"/>
      <c r="Z68" s="16">
        <v>16157</v>
      </c>
      <c r="AA68" s="81">
        <v>882967738</v>
      </c>
      <c r="AB68" s="82">
        <f t="shared" si="10"/>
        <v>14266109742866</v>
      </c>
      <c r="AC68" s="85">
        <v>3695071259</v>
      </c>
      <c r="AD68" s="85">
        <f t="shared" si="11"/>
        <v>59701266331663</v>
      </c>
      <c r="AE68" s="86">
        <v>1943579393</v>
      </c>
      <c r="AF68" s="86">
        <f t="shared" si="12"/>
        <v>31402412252701</v>
      </c>
      <c r="AG68" s="87">
        <v>411148995</v>
      </c>
      <c r="AH68" s="87">
        <f t="shared" si="13"/>
        <v>6642934312215</v>
      </c>
    </row>
    <row r="69" customFormat="1" spans="1:34">
      <c r="A69" s="16" t="s">
        <v>72</v>
      </c>
      <c r="B69" s="75" t="s">
        <v>73</v>
      </c>
      <c r="C69" s="17">
        <v>2021</v>
      </c>
      <c r="D69" s="54">
        <f t="shared" si="21"/>
        <v>554968269396</v>
      </c>
      <c r="E69" s="57">
        <f t="shared" si="18"/>
        <v>15182823459868</v>
      </c>
      <c r="F69" s="29">
        <f t="shared" si="2"/>
        <v>0.0365523758385863</v>
      </c>
      <c r="G69" s="59">
        <f t="shared" si="19"/>
        <v>6406264105475</v>
      </c>
      <c r="H69" s="60">
        <v>24821200000</v>
      </c>
      <c r="I69" s="76">
        <f t="shared" si="4"/>
        <v>258.096470173682</v>
      </c>
      <c r="J69" s="60">
        <v>102</v>
      </c>
      <c r="K69" s="28">
        <f t="shared" si="5"/>
        <v>0.395201065444098</v>
      </c>
      <c r="L69" s="62">
        <f t="shared" si="20"/>
        <v>469742229237</v>
      </c>
      <c r="M69" s="63">
        <f t="shared" si="7"/>
        <v>15182823459868</v>
      </c>
      <c r="N69" s="27">
        <f t="shared" si="8"/>
        <v>0.0309390562617451</v>
      </c>
      <c r="O69" s="77">
        <v>57.04</v>
      </c>
      <c r="P69" s="78">
        <v>1</v>
      </c>
      <c r="Q69" s="78">
        <v>1</v>
      </c>
      <c r="R69" s="78">
        <v>1</v>
      </c>
      <c r="S69" s="78">
        <v>1</v>
      </c>
      <c r="T69" s="78">
        <v>1</v>
      </c>
      <c r="U69" s="78">
        <v>1</v>
      </c>
      <c r="V69" s="78">
        <v>1</v>
      </c>
      <c r="W69" s="78">
        <v>1</v>
      </c>
      <c r="X69" s="78">
        <f t="shared" si="9"/>
        <v>1</v>
      </c>
      <c r="Y69" s="16"/>
      <c r="Z69" s="16">
        <v>14269</v>
      </c>
      <c r="AA69" s="81">
        <v>32920473</v>
      </c>
      <c r="AB69" s="82">
        <f t="shared" si="10"/>
        <v>469742229237</v>
      </c>
      <c r="AC69" s="85">
        <v>1064042572</v>
      </c>
      <c r="AD69" s="85">
        <f t="shared" si="11"/>
        <v>15182823459868</v>
      </c>
      <c r="AE69" s="86">
        <v>448963775</v>
      </c>
      <c r="AF69" s="86">
        <f t="shared" si="12"/>
        <v>6406264105475</v>
      </c>
      <c r="AG69" s="87">
        <v>38893284</v>
      </c>
      <c r="AH69" s="87">
        <f t="shared" si="13"/>
        <v>554968269396</v>
      </c>
    </row>
    <row r="70" customFormat="1" spans="1:34">
      <c r="A70" s="16" t="s">
        <v>72</v>
      </c>
      <c r="B70" s="75" t="s">
        <v>73</v>
      </c>
      <c r="C70" s="17">
        <v>2022</v>
      </c>
      <c r="D70" s="54">
        <f t="shared" si="21"/>
        <v>1037656354927</v>
      </c>
      <c r="E70" s="57">
        <f t="shared" si="18"/>
        <v>18788011663979</v>
      </c>
      <c r="F70" s="29">
        <f t="shared" ref="F70:F133" si="22">(D70/E70)*100%</f>
        <v>0.0552297057019839</v>
      </c>
      <c r="G70" s="59">
        <f t="shared" si="19"/>
        <v>8100305499452</v>
      </c>
      <c r="H70" s="60">
        <v>24821200000</v>
      </c>
      <c r="I70" s="76">
        <f t="shared" ref="I70:I133" si="23">+G70/H70</f>
        <v>326.346248346252</v>
      </c>
      <c r="J70" s="60">
        <v>294</v>
      </c>
      <c r="K70" s="28">
        <f t="shared" ref="K70:K133" si="24">+J70/I70</f>
        <v>0.900883651918274</v>
      </c>
      <c r="L70" s="62">
        <f t="shared" si="20"/>
        <v>728161719230</v>
      </c>
      <c r="M70" s="63">
        <f t="shared" ref="M70:M133" si="25">+E70</f>
        <v>18788011663979</v>
      </c>
      <c r="N70" s="27">
        <f t="shared" ref="N70:N133" si="26">+L70/M70</f>
        <v>0.0387567206287218</v>
      </c>
      <c r="O70" s="77">
        <v>56.38</v>
      </c>
      <c r="P70" s="78">
        <v>1</v>
      </c>
      <c r="Q70" s="78">
        <v>1</v>
      </c>
      <c r="R70" s="78">
        <v>1</v>
      </c>
      <c r="S70" s="78">
        <v>1</v>
      </c>
      <c r="T70" s="78">
        <v>1</v>
      </c>
      <c r="U70" s="78">
        <v>1</v>
      </c>
      <c r="V70" s="78">
        <v>1</v>
      </c>
      <c r="W70" s="78">
        <v>1</v>
      </c>
      <c r="X70" s="78">
        <f t="shared" ref="X70:X133" si="27">(SUM(P70:W70)/8)*100%</f>
        <v>1</v>
      </c>
      <c r="Y70" s="16"/>
      <c r="Z70" s="16">
        <v>15731</v>
      </c>
      <c r="AA70" s="81">
        <v>46288330</v>
      </c>
      <c r="AB70" s="82">
        <f t="shared" ref="AB70:AB133" si="28">+Z70*AA70</f>
        <v>728161719230</v>
      </c>
      <c r="AC70" s="85">
        <v>1194330409</v>
      </c>
      <c r="AD70" s="85">
        <f t="shared" ref="AD70:AD133" si="29">+Z70*AC70</f>
        <v>18788011663979</v>
      </c>
      <c r="AE70" s="86">
        <v>514926292</v>
      </c>
      <c r="AF70" s="86">
        <f t="shared" ref="AF70:AF133" si="30">+Z70*AE70</f>
        <v>8100305499452</v>
      </c>
      <c r="AG70" s="87">
        <v>65962517</v>
      </c>
      <c r="AH70" s="87">
        <f t="shared" ref="AH70:AH133" si="31">+Z70*AG70</f>
        <v>1037656354927</v>
      </c>
    </row>
    <row r="71" customFormat="1" spans="1:34">
      <c r="A71" s="16" t="s">
        <v>72</v>
      </c>
      <c r="B71" s="75" t="s">
        <v>73</v>
      </c>
      <c r="C71" s="17">
        <v>2023</v>
      </c>
      <c r="D71" s="54">
        <f t="shared" si="21"/>
        <v>1038571223510</v>
      </c>
      <c r="E71" s="57">
        <f t="shared" si="18"/>
        <v>21074753392037</v>
      </c>
      <c r="F71" s="29">
        <f t="shared" si="22"/>
        <v>0.0492803500088603</v>
      </c>
      <c r="G71" s="59">
        <f t="shared" si="19"/>
        <v>9008861946749</v>
      </c>
      <c r="H71" s="60">
        <v>24821200000</v>
      </c>
      <c r="I71" s="76">
        <f t="shared" si="23"/>
        <v>362.950298404146</v>
      </c>
      <c r="J71" s="60">
        <v>220</v>
      </c>
      <c r="K71" s="28">
        <f t="shared" si="24"/>
        <v>0.606143598634073</v>
      </c>
      <c r="L71" s="62">
        <f t="shared" si="20"/>
        <v>1269337517878</v>
      </c>
      <c r="M71" s="63">
        <f t="shared" si="25"/>
        <v>21074753392037</v>
      </c>
      <c r="N71" s="27">
        <f t="shared" si="26"/>
        <v>0.060230242995755</v>
      </c>
      <c r="O71" s="77">
        <v>62.92</v>
      </c>
      <c r="P71" s="78">
        <v>1</v>
      </c>
      <c r="Q71" s="78">
        <v>1</v>
      </c>
      <c r="R71" s="78">
        <v>1</v>
      </c>
      <c r="S71" s="78">
        <v>1</v>
      </c>
      <c r="T71" s="78">
        <v>1</v>
      </c>
      <c r="U71" s="78">
        <v>1</v>
      </c>
      <c r="V71" s="78">
        <v>1</v>
      </c>
      <c r="W71" s="78">
        <v>1</v>
      </c>
      <c r="X71" s="78">
        <f t="shared" si="27"/>
        <v>1</v>
      </c>
      <c r="Y71" s="16"/>
      <c r="Z71" s="16">
        <v>15397</v>
      </c>
      <c r="AA71" s="81">
        <v>82440574</v>
      </c>
      <c r="AB71" s="82">
        <f t="shared" si="28"/>
        <v>1269337517878</v>
      </c>
      <c r="AC71" s="85">
        <v>1368757121</v>
      </c>
      <c r="AD71" s="85">
        <f t="shared" si="29"/>
        <v>21074753392037</v>
      </c>
      <c r="AE71" s="86">
        <v>585105017</v>
      </c>
      <c r="AF71" s="86">
        <f t="shared" si="30"/>
        <v>9008861946749</v>
      </c>
      <c r="AG71" s="87">
        <v>67452830</v>
      </c>
      <c r="AH71" s="87">
        <f t="shared" si="31"/>
        <v>1038571223510</v>
      </c>
    </row>
    <row r="72" customFormat="1" spans="1:34">
      <c r="A72" s="16" t="s">
        <v>72</v>
      </c>
      <c r="B72" s="75" t="s">
        <v>73</v>
      </c>
      <c r="C72" s="17">
        <v>2024</v>
      </c>
      <c r="D72" s="54">
        <f t="shared" si="21"/>
        <v>1163879205357</v>
      </c>
      <c r="E72" s="57">
        <f t="shared" si="18"/>
        <v>25580712205402</v>
      </c>
      <c r="F72" s="29">
        <f t="shared" si="22"/>
        <v>0.0454983112280673</v>
      </c>
      <c r="G72" s="59">
        <f t="shared" si="19"/>
        <v>10617420965026</v>
      </c>
      <c r="H72" s="60">
        <v>24821202250</v>
      </c>
      <c r="I72" s="76">
        <f t="shared" si="23"/>
        <v>427.756111814689</v>
      </c>
      <c r="J72" s="60">
        <v>230</v>
      </c>
      <c r="K72" s="28">
        <f t="shared" si="24"/>
        <v>0.537689570405577</v>
      </c>
      <c r="L72" s="62">
        <f t="shared" si="20"/>
        <v>866117409182</v>
      </c>
      <c r="M72" s="63">
        <f t="shared" si="25"/>
        <v>25580712205402</v>
      </c>
      <c r="N72" s="27">
        <f t="shared" si="26"/>
        <v>0.0338582210779533</v>
      </c>
      <c r="O72" s="77">
        <v>64.57</v>
      </c>
      <c r="P72" s="78">
        <v>1</v>
      </c>
      <c r="Q72" s="78">
        <v>1</v>
      </c>
      <c r="R72" s="78">
        <v>1</v>
      </c>
      <c r="S72" s="78">
        <v>1</v>
      </c>
      <c r="T72" s="78">
        <v>1</v>
      </c>
      <c r="U72" s="78">
        <v>1</v>
      </c>
      <c r="V72" s="78">
        <v>1</v>
      </c>
      <c r="W72" s="78">
        <v>1</v>
      </c>
      <c r="X72" s="78">
        <f t="shared" si="27"/>
        <v>1</v>
      </c>
      <c r="Y72" s="16"/>
      <c r="Z72" s="16">
        <v>16157</v>
      </c>
      <c r="AA72" s="81">
        <v>53606326</v>
      </c>
      <c r="AB72" s="82">
        <f t="shared" si="28"/>
        <v>866117409182</v>
      </c>
      <c r="AC72" s="85">
        <v>1583258786</v>
      </c>
      <c r="AD72" s="85">
        <f t="shared" si="29"/>
        <v>25580712205402</v>
      </c>
      <c r="AE72" s="86">
        <v>657140618</v>
      </c>
      <c r="AF72" s="86">
        <f t="shared" si="30"/>
        <v>10617420965026</v>
      </c>
      <c r="AG72" s="87">
        <v>72035601</v>
      </c>
      <c r="AH72" s="87">
        <f t="shared" si="31"/>
        <v>1163879205357</v>
      </c>
    </row>
    <row r="73" customFormat="1" spans="1:34">
      <c r="A73" s="16" t="s">
        <v>74</v>
      </c>
      <c r="B73" s="75" t="s">
        <v>75</v>
      </c>
      <c r="C73" s="17">
        <v>2021</v>
      </c>
      <c r="D73" s="54">
        <f t="shared" si="21"/>
        <v>11179019512</v>
      </c>
      <c r="E73" s="57">
        <f t="shared" si="18"/>
        <v>480101937038</v>
      </c>
      <c r="F73" s="29">
        <f t="shared" si="22"/>
        <v>0.0232846790433074</v>
      </c>
      <c r="G73" s="59">
        <f t="shared" si="19"/>
        <v>115659405698</v>
      </c>
      <c r="H73" s="60">
        <v>5882353000</v>
      </c>
      <c r="I73" s="76">
        <f t="shared" si="23"/>
        <v>19.662098772039</v>
      </c>
      <c r="J73" s="60">
        <v>7950</v>
      </c>
      <c r="K73" s="28">
        <f t="shared" si="24"/>
        <v>404.331200456866</v>
      </c>
      <c r="L73" s="62">
        <f t="shared" si="20"/>
        <v>84459423865</v>
      </c>
      <c r="M73" s="63">
        <f t="shared" si="25"/>
        <v>480101937038</v>
      </c>
      <c r="N73" s="27">
        <f t="shared" si="26"/>
        <v>0.175919773175827</v>
      </c>
      <c r="O73" s="77">
        <v>56.26</v>
      </c>
      <c r="P73" s="78">
        <v>1</v>
      </c>
      <c r="Q73" s="78">
        <v>1</v>
      </c>
      <c r="R73" s="78">
        <v>1</v>
      </c>
      <c r="S73" s="78">
        <v>1</v>
      </c>
      <c r="T73" s="78">
        <v>1</v>
      </c>
      <c r="U73" s="78">
        <v>1</v>
      </c>
      <c r="V73" s="78">
        <v>1</v>
      </c>
      <c r="W73" s="78">
        <v>1</v>
      </c>
      <c r="X73" s="78">
        <f t="shared" si="27"/>
        <v>1</v>
      </c>
      <c r="Y73" s="16"/>
      <c r="Z73" s="16">
        <v>14269</v>
      </c>
      <c r="AA73" s="81">
        <v>5919085</v>
      </c>
      <c r="AB73" s="82">
        <f t="shared" si="28"/>
        <v>84459423865</v>
      </c>
      <c r="AC73" s="85">
        <v>33646502</v>
      </c>
      <c r="AD73" s="85">
        <f t="shared" si="29"/>
        <v>480101937038</v>
      </c>
      <c r="AE73" s="86">
        <v>8105642</v>
      </c>
      <c r="AF73" s="86">
        <f t="shared" si="30"/>
        <v>115659405698</v>
      </c>
      <c r="AG73" s="87">
        <v>783448</v>
      </c>
      <c r="AH73" s="87">
        <f t="shared" si="31"/>
        <v>11179019512</v>
      </c>
    </row>
    <row r="74" customFormat="1" spans="1:34">
      <c r="A74" s="16" t="s">
        <v>74</v>
      </c>
      <c r="B74" s="75" t="s">
        <v>75</v>
      </c>
      <c r="C74" s="17">
        <v>2022</v>
      </c>
      <c r="D74" s="54">
        <f t="shared" si="21"/>
        <v>11252635996</v>
      </c>
      <c r="E74" s="57">
        <f t="shared" si="18"/>
        <v>534995169994</v>
      </c>
      <c r="F74" s="29">
        <f t="shared" si="22"/>
        <v>0.0210331543668445</v>
      </c>
      <c r="G74" s="59">
        <f t="shared" si="19"/>
        <v>404504951894</v>
      </c>
      <c r="H74" s="60">
        <v>5882353000</v>
      </c>
      <c r="I74" s="76">
        <f t="shared" si="23"/>
        <v>68.7658411343216</v>
      </c>
      <c r="J74" s="60">
        <v>7050</v>
      </c>
      <c r="K74" s="28">
        <f t="shared" si="24"/>
        <v>102.521831823872</v>
      </c>
      <c r="L74" s="62">
        <f t="shared" si="20"/>
        <v>93764641231</v>
      </c>
      <c r="M74" s="63">
        <f t="shared" si="25"/>
        <v>534995169994</v>
      </c>
      <c r="N74" s="27">
        <f t="shared" si="26"/>
        <v>0.175262593925944</v>
      </c>
      <c r="O74" s="77">
        <v>55.41</v>
      </c>
      <c r="P74" s="78">
        <v>1</v>
      </c>
      <c r="Q74" s="78">
        <v>1</v>
      </c>
      <c r="R74" s="78">
        <v>1</v>
      </c>
      <c r="S74" s="78">
        <v>1</v>
      </c>
      <c r="T74" s="78">
        <v>1</v>
      </c>
      <c r="U74" s="78">
        <v>1</v>
      </c>
      <c r="V74" s="78">
        <v>1</v>
      </c>
      <c r="W74" s="78">
        <v>1</v>
      </c>
      <c r="X74" s="78">
        <f t="shared" si="27"/>
        <v>1</v>
      </c>
      <c r="Y74" s="16"/>
      <c r="Z74" s="16">
        <v>15731</v>
      </c>
      <c r="AA74" s="81">
        <v>5960501</v>
      </c>
      <c r="AB74" s="82">
        <f t="shared" si="28"/>
        <v>93764641231</v>
      </c>
      <c r="AC74" s="85">
        <v>34008974</v>
      </c>
      <c r="AD74" s="85">
        <f t="shared" si="29"/>
        <v>534995169994</v>
      </c>
      <c r="AE74" s="86">
        <v>25713874</v>
      </c>
      <c r="AF74" s="86">
        <f t="shared" si="30"/>
        <v>404504951894</v>
      </c>
      <c r="AG74" s="87">
        <v>715316</v>
      </c>
      <c r="AH74" s="87">
        <f t="shared" si="31"/>
        <v>11252635996</v>
      </c>
    </row>
    <row r="75" customFormat="1" spans="1:34">
      <c r="A75" s="16" t="s">
        <v>74</v>
      </c>
      <c r="B75" s="75" t="s">
        <v>75</v>
      </c>
      <c r="C75" s="17">
        <v>2023</v>
      </c>
      <c r="D75" s="54">
        <f t="shared" si="21"/>
        <v>62356033154</v>
      </c>
      <c r="E75" s="57">
        <f t="shared" si="18"/>
        <v>535604584115</v>
      </c>
      <c r="F75" s="29">
        <f t="shared" si="22"/>
        <v>0.116421768975397</v>
      </c>
      <c r="G75" s="59">
        <f t="shared" si="19"/>
        <v>458272551132</v>
      </c>
      <c r="H75" s="60">
        <v>5882353000</v>
      </c>
      <c r="I75" s="76">
        <f t="shared" si="23"/>
        <v>77.9063329133767</v>
      </c>
      <c r="J75" s="60">
        <v>5800</v>
      </c>
      <c r="K75" s="28">
        <f t="shared" si="24"/>
        <v>74.448376442631</v>
      </c>
      <c r="L75" s="62">
        <f t="shared" si="20"/>
        <v>114706833959</v>
      </c>
      <c r="M75" s="63">
        <f t="shared" si="25"/>
        <v>535604584115</v>
      </c>
      <c r="N75" s="27">
        <f t="shared" si="26"/>
        <v>0.214163278957992</v>
      </c>
      <c r="O75" s="77">
        <v>62.88</v>
      </c>
      <c r="P75" s="78">
        <v>1</v>
      </c>
      <c r="Q75" s="78">
        <v>1</v>
      </c>
      <c r="R75" s="78">
        <v>1</v>
      </c>
      <c r="S75" s="78">
        <v>1</v>
      </c>
      <c r="T75" s="78">
        <v>1</v>
      </c>
      <c r="U75" s="78">
        <v>1</v>
      </c>
      <c r="V75" s="78">
        <v>1</v>
      </c>
      <c r="W75" s="78">
        <v>1</v>
      </c>
      <c r="X75" s="78">
        <f t="shared" si="27"/>
        <v>1</v>
      </c>
      <c r="Y75" s="16"/>
      <c r="Z75" s="16">
        <v>15397</v>
      </c>
      <c r="AA75" s="81">
        <v>7449947</v>
      </c>
      <c r="AB75" s="82">
        <f t="shared" si="28"/>
        <v>114706833959</v>
      </c>
      <c r="AC75" s="85">
        <v>34786295</v>
      </c>
      <c r="AD75" s="85">
        <f t="shared" si="29"/>
        <v>535604584115</v>
      </c>
      <c r="AE75" s="86">
        <v>29763756</v>
      </c>
      <c r="AF75" s="86">
        <f t="shared" si="30"/>
        <v>458272551132</v>
      </c>
      <c r="AG75" s="87">
        <v>4049882</v>
      </c>
      <c r="AH75" s="87">
        <f t="shared" si="31"/>
        <v>62356033154</v>
      </c>
    </row>
    <row r="76" customFormat="1" spans="1:34">
      <c r="A76" s="16" t="s">
        <v>74</v>
      </c>
      <c r="B76" s="75" t="s">
        <v>75</v>
      </c>
      <c r="C76" s="17">
        <v>2024</v>
      </c>
      <c r="D76" s="54">
        <f t="shared" si="21"/>
        <v>133059470899</v>
      </c>
      <c r="E76" s="57">
        <f t="shared" si="18"/>
        <v>698994943033</v>
      </c>
      <c r="F76" s="29">
        <f t="shared" si="22"/>
        <v>0.190358274012174</v>
      </c>
      <c r="G76" s="59">
        <f t="shared" si="19"/>
        <v>613952476591</v>
      </c>
      <c r="H76" s="60">
        <v>5882353000</v>
      </c>
      <c r="I76" s="76">
        <f t="shared" si="23"/>
        <v>104.371919976751</v>
      </c>
      <c r="J76" s="60">
        <v>8450</v>
      </c>
      <c r="K76" s="28">
        <f t="shared" si="24"/>
        <v>80.9604729115098</v>
      </c>
      <c r="L76" s="62">
        <f t="shared" si="20"/>
        <v>151940767297</v>
      </c>
      <c r="M76" s="63">
        <f t="shared" si="25"/>
        <v>698994943033</v>
      </c>
      <c r="N76" s="27">
        <f t="shared" si="26"/>
        <v>0.217370338385734</v>
      </c>
      <c r="O76" s="77">
        <v>49.55</v>
      </c>
      <c r="P76" s="78">
        <v>1</v>
      </c>
      <c r="Q76" s="78">
        <v>1</v>
      </c>
      <c r="R76" s="78">
        <v>1</v>
      </c>
      <c r="S76" s="78">
        <v>1</v>
      </c>
      <c r="T76" s="78">
        <v>1</v>
      </c>
      <c r="U76" s="78">
        <v>1</v>
      </c>
      <c r="V76" s="78">
        <v>1</v>
      </c>
      <c r="W76" s="78">
        <v>1</v>
      </c>
      <c r="X76" s="78">
        <f t="shared" si="27"/>
        <v>1</v>
      </c>
      <c r="Y76" s="16"/>
      <c r="Z76" s="16">
        <v>16157</v>
      </c>
      <c r="AA76" s="81">
        <v>9404021</v>
      </c>
      <c r="AB76" s="82">
        <f t="shared" si="28"/>
        <v>151940767297</v>
      </c>
      <c r="AC76" s="85">
        <v>43262669</v>
      </c>
      <c r="AD76" s="85">
        <f t="shared" si="29"/>
        <v>698994943033</v>
      </c>
      <c r="AE76" s="86">
        <v>37999163</v>
      </c>
      <c r="AF76" s="86">
        <f t="shared" si="30"/>
        <v>613952476591</v>
      </c>
      <c r="AG76" s="87">
        <v>8235407</v>
      </c>
      <c r="AH76" s="87">
        <f t="shared" si="31"/>
        <v>133059470899</v>
      </c>
    </row>
    <row r="77" customFormat="1" spans="1:34">
      <c r="A77" s="16" t="s">
        <v>76</v>
      </c>
      <c r="B77" s="75" t="s">
        <v>77</v>
      </c>
      <c r="C77" s="17">
        <v>2021</v>
      </c>
      <c r="D77" s="54">
        <f t="shared" si="21"/>
        <v>1410732866275</v>
      </c>
      <c r="E77" s="57">
        <f t="shared" si="18"/>
        <v>12480489037558</v>
      </c>
      <c r="F77" s="29">
        <f t="shared" si="22"/>
        <v>0.113035063131711</v>
      </c>
      <c r="G77" s="59">
        <f t="shared" si="19"/>
        <v>9295856579227</v>
      </c>
      <c r="H77" s="60">
        <v>2607467200</v>
      </c>
      <c r="I77" s="76">
        <f t="shared" si="23"/>
        <v>3565.0905135938</v>
      </c>
      <c r="J77" s="60">
        <v>2065</v>
      </c>
      <c r="K77" s="28">
        <f t="shared" si="24"/>
        <v>0.579227930434329</v>
      </c>
      <c r="L77" s="62">
        <f t="shared" si="20"/>
        <v>2131143755352</v>
      </c>
      <c r="M77" s="63">
        <f t="shared" si="25"/>
        <v>12480489037558</v>
      </c>
      <c r="N77" s="27">
        <f t="shared" si="26"/>
        <v>0.170758032713195</v>
      </c>
      <c r="O77" s="77">
        <v>35.88</v>
      </c>
      <c r="P77" s="78">
        <v>1</v>
      </c>
      <c r="Q77" s="78">
        <v>1</v>
      </c>
      <c r="R77" s="78">
        <v>1</v>
      </c>
      <c r="S77" s="78">
        <v>1</v>
      </c>
      <c r="T77" s="78">
        <v>1</v>
      </c>
      <c r="U77" s="78">
        <v>1</v>
      </c>
      <c r="V77" s="78">
        <v>1</v>
      </c>
      <c r="W77" s="78">
        <v>1</v>
      </c>
      <c r="X77" s="78">
        <f t="shared" si="27"/>
        <v>1</v>
      </c>
      <c r="Y77" s="16"/>
      <c r="Z77" s="16">
        <v>14269</v>
      </c>
      <c r="AA77" s="81">
        <v>149354808</v>
      </c>
      <c r="AB77" s="82">
        <f t="shared" si="28"/>
        <v>2131143755352</v>
      </c>
      <c r="AC77" s="85">
        <v>874657582</v>
      </c>
      <c r="AD77" s="85">
        <f t="shared" si="29"/>
        <v>12480489037558</v>
      </c>
      <c r="AE77" s="86">
        <v>651472183</v>
      </c>
      <c r="AF77" s="86">
        <f t="shared" si="30"/>
        <v>9295856579227</v>
      </c>
      <c r="AG77" s="87">
        <v>98866975</v>
      </c>
      <c r="AH77" s="87">
        <f t="shared" si="31"/>
        <v>1410732866275</v>
      </c>
    </row>
    <row r="78" customFormat="1" spans="1:34">
      <c r="A78" s="16" t="s">
        <v>76</v>
      </c>
      <c r="B78" s="75" t="s">
        <v>77</v>
      </c>
      <c r="C78" s="17">
        <v>2022</v>
      </c>
      <c r="D78" s="54">
        <f t="shared" si="21"/>
        <v>5966658544813</v>
      </c>
      <c r="E78" s="57">
        <f t="shared" si="18"/>
        <v>20116894920736</v>
      </c>
      <c r="F78" s="29">
        <f t="shared" si="22"/>
        <v>0.296599379194585</v>
      </c>
      <c r="G78" s="59">
        <f t="shared" si="19"/>
        <v>15609438776155</v>
      </c>
      <c r="H78" s="60">
        <v>13518100000</v>
      </c>
      <c r="I78" s="76">
        <f t="shared" si="23"/>
        <v>1154.70656202832</v>
      </c>
      <c r="J78" s="60">
        <v>1620</v>
      </c>
      <c r="K78" s="28">
        <f t="shared" si="24"/>
        <v>1.40295383543535</v>
      </c>
      <c r="L78" s="62">
        <f t="shared" si="20"/>
        <v>5828945154905</v>
      </c>
      <c r="M78" s="63">
        <f t="shared" si="25"/>
        <v>20116894920736</v>
      </c>
      <c r="N78" s="27">
        <f t="shared" si="26"/>
        <v>0.289753720833759</v>
      </c>
      <c r="O78" s="77">
        <v>39.13</v>
      </c>
      <c r="P78" s="78">
        <v>1</v>
      </c>
      <c r="Q78" s="78">
        <v>1</v>
      </c>
      <c r="R78" s="78">
        <v>1</v>
      </c>
      <c r="S78" s="78">
        <v>1</v>
      </c>
      <c r="T78" s="78">
        <v>1</v>
      </c>
      <c r="U78" s="78">
        <v>1</v>
      </c>
      <c r="V78" s="78">
        <v>1</v>
      </c>
      <c r="W78" s="78">
        <v>1</v>
      </c>
      <c r="X78" s="78">
        <f t="shared" si="27"/>
        <v>1</v>
      </c>
      <c r="Y78" s="16"/>
      <c r="Z78" s="16">
        <v>15731</v>
      </c>
      <c r="AA78" s="81">
        <v>370538755</v>
      </c>
      <c r="AB78" s="82">
        <f t="shared" si="28"/>
        <v>5828945154905</v>
      </c>
      <c r="AC78" s="85">
        <v>1278805856</v>
      </c>
      <c r="AD78" s="85">
        <f t="shared" si="29"/>
        <v>20116894920736</v>
      </c>
      <c r="AE78" s="86">
        <v>992272505</v>
      </c>
      <c r="AF78" s="86">
        <f t="shared" si="30"/>
        <v>15609438776155</v>
      </c>
      <c r="AG78" s="87">
        <v>379293023</v>
      </c>
      <c r="AH78" s="87">
        <f t="shared" si="31"/>
        <v>5966658544813</v>
      </c>
    </row>
    <row r="79" customFormat="1" spans="1:34">
      <c r="A79" s="16" t="s">
        <v>76</v>
      </c>
      <c r="B79" s="75" t="s">
        <v>77</v>
      </c>
      <c r="C79" s="17">
        <v>2023</v>
      </c>
      <c r="D79" s="54">
        <f t="shared" si="21"/>
        <v>3020076621554</v>
      </c>
      <c r="E79" s="57">
        <f t="shared" si="18"/>
        <v>25144951435224</v>
      </c>
      <c r="F79" s="29">
        <f t="shared" si="22"/>
        <v>0.12010667943957</v>
      </c>
      <c r="G79" s="59">
        <f t="shared" si="19"/>
        <v>18087170768650</v>
      </c>
      <c r="H79" s="60">
        <v>13250205700</v>
      </c>
      <c r="I79" s="76">
        <f t="shared" si="23"/>
        <v>1365.04830024261</v>
      </c>
      <c r="J79" s="60">
        <v>1335</v>
      </c>
      <c r="K79" s="28">
        <f t="shared" si="24"/>
        <v>0.977987372141137</v>
      </c>
      <c r="L79" s="62">
        <f t="shared" si="20"/>
        <v>2419795814958</v>
      </c>
      <c r="M79" s="63">
        <f t="shared" si="25"/>
        <v>25144951435224</v>
      </c>
      <c r="N79" s="27">
        <f t="shared" si="26"/>
        <v>0.0962338631351762</v>
      </c>
      <c r="O79" s="77">
        <v>44.11</v>
      </c>
      <c r="P79" s="78">
        <v>1</v>
      </c>
      <c r="Q79" s="78">
        <v>1</v>
      </c>
      <c r="R79" s="78">
        <v>1</v>
      </c>
      <c r="S79" s="78">
        <v>1</v>
      </c>
      <c r="T79" s="78">
        <v>1</v>
      </c>
      <c r="U79" s="78">
        <v>1</v>
      </c>
      <c r="V79" s="78">
        <v>1</v>
      </c>
      <c r="W79" s="78">
        <v>1</v>
      </c>
      <c r="X79" s="78">
        <f t="shared" si="27"/>
        <v>1</v>
      </c>
      <c r="Y79" s="16"/>
      <c r="Z79" s="16">
        <v>15397</v>
      </c>
      <c r="AA79" s="81">
        <v>157160214</v>
      </c>
      <c r="AB79" s="82">
        <f t="shared" si="28"/>
        <v>2419795814958</v>
      </c>
      <c r="AC79" s="85">
        <v>1633107192</v>
      </c>
      <c r="AD79" s="85">
        <f t="shared" si="29"/>
        <v>25144951435224</v>
      </c>
      <c r="AE79" s="86">
        <v>1174720450</v>
      </c>
      <c r="AF79" s="86">
        <f t="shared" si="30"/>
        <v>18087170768650</v>
      </c>
      <c r="AG79" s="87">
        <v>196147082</v>
      </c>
      <c r="AH79" s="87">
        <f t="shared" si="31"/>
        <v>3020076621554</v>
      </c>
    </row>
    <row r="80" customFormat="1" spans="1:34">
      <c r="A80" s="16" t="s">
        <v>76</v>
      </c>
      <c r="B80" s="75" t="s">
        <v>77</v>
      </c>
      <c r="C80" s="17">
        <v>2024</v>
      </c>
      <c r="D80" s="54">
        <f t="shared" si="21"/>
        <v>1257897014555</v>
      </c>
      <c r="E80" s="57">
        <f t="shared" si="18"/>
        <v>41596828109444</v>
      </c>
      <c r="F80" s="29">
        <f t="shared" si="22"/>
        <v>0.030240214740542</v>
      </c>
      <c r="G80" s="59">
        <f t="shared" si="19"/>
        <v>28802349111954</v>
      </c>
      <c r="H80" s="60">
        <v>13250205700</v>
      </c>
      <c r="I80" s="76">
        <f t="shared" si="23"/>
        <v>2173.72845101975</v>
      </c>
      <c r="J80" s="60">
        <v>1035</v>
      </c>
      <c r="K80" s="28">
        <f t="shared" si="24"/>
        <v>0.476140430289008</v>
      </c>
      <c r="L80" s="62">
        <f t="shared" si="20"/>
        <v>1912844437205</v>
      </c>
      <c r="M80" s="63">
        <f t="shared" si="25"/>
        <v>41596828109444</v>
      </c>
      <c r="N80" s="27">
        <f t="shared" si="26"/>
        <v>0.0459853436942879</v>
      </c>
      <c r="O80" s="77">
        <v>42.18</v>
      </c>
      <c r="P80" s="78">
        <v>1</v>
      </c>
      <c r="Q80" s="78">
        <v>1</v>
      </c>
      <c r="R80" s="78">
        <v>1</v>
      </c>
      <c r="S80" s="78">
        <v>1</v>
      </c>
      <c r="T80" s="78">
        <v>1</v>
      </c>
      <c r="U80" s="78">
        <v>1</v>
      </c>
      <c r="V80" s="78">
        <v>1</v>
      </c>
      <c r="W80" s="78">
        <v>1</v>
      </c>
      <c r="X80" s="78">
        <f t="shared" si="27"/>
        <v>1</v>
      </c>
      <c r="Y80" s="16"/>
      <c r="Z80" s="16">
        <v>16157</v>
      </c>
      <c r="AA80" s="81">
        <v>118391065</v>
      </c>
      <c r="AB80" s="82">
        <f t="shared" si="28"/>
        <v>1912844437205</v>
      </c>
      <c r="AC80" s="85">
        <v>2574539092</v>
      </c>
      <c r="AD80" s="85">
        <f t="shared" si="29"/>
        <v>41596828109444</v>
      </c>
      <c r="AE80" s="86">
        <v>1782654522</v>
      </c>
      <c r="AF80" s="86">
        <f t="shared" si="30"/>
        <v>28802349111954</v>
      </c>
      <c r="AG80" s="87">
        <v>77854615</v>
      </c>
      <c r="AH80" s="87">
        <f t="shared" si="31"/>
        <v>1257897014555</v>
      </c>
    </row>
    <row r="81" customFormat="1" spans="1:34">
      <c r="A81" s="16" t="s">
        <v>78</v>
      </c>
      <c r="B81" s="75" t="s">
        <v>79</v>
      </c>
      <c r="C81" s="17">
        <v>2021</v>
      </c>
      <c r="D81" s="54">
        <f t="shared" si="21"/>
        <v>2385791069</v>
      </c>
      <c r="E81" s="57">
        <f t="shared" si="18"/>
        <v>35284782732</v>
      </c>
      <c r="F81" s="29">
        <f t="shared" si="22"/>
        <v>0.0676152971415723</v>
      </c>
      <c r="G81" s="59">
        <f t="shared" si="19"/>
        <v>30742004009</v>
      </c>
      <c r="H81" s="60">
        <v>9936338720</v>
      </c>
      <c r="I81" s="76">
        <f t="shared" si="23"/>
        <v>3.09389654230708</v>
      </c>
      <c r="J81" s="60">
        <v>4680</v>
      </c>
      <c r="K81" s="28">
        <f t="shared" si="24"/>
        <v>1512.65562245019</v>
      </c>
      <c r="L81" s="62">
        <f t="shared" si="20"/>
        <v>7253317963</v>
      </c>
      <c r="M81" s="63">
        <f t="shared" si="25"/>
        <v>35284782732</v>
      </c>
      <c r="N81" s="27">
        <f t="shared" si="26"/>
        <v>0.205565045365064</v>
      </c>
      <c r="O81" s="77">
        <v>65.05</v>
      </c>
      <c r="P81" s="78">
        <v>1</v>
      </c>
      <c r="Q81" s="78">
        <v>1</v>
      </c>
      <c r="R81" s="78">
        <v>1</v>
      </c>
      <c r="S81" s="78">
        <v>1</v>
      </c>
      <c r="T81" s="78">
        <v>1</v>
      </c>
      <c r="U81" s="78">
        <v>1</v>
      </c>
      <c r="V81" s="78">
        <v>1</v>
      </c>
      <c r="W81" s="78">
        <v>1</v>
      </c>
      <c r="X81" s="78">
        <f t="shared" si="27"/>
        <v>1</v>
      </c>
      <c r="Y81" s="16"/>
      <c r="Z81" s="16">
        <v>14269</v>
      </c>
      <c r="AA81" s="81">
        <v>508327</v>
      </c>
      <c r="AB81" s="82">
        <f t="shared" si="28"/>
        <v>7253317963</v>
      </c>
      <c r="AC81" s="85">
        <v>2472828</v>
      </c>
      <c r="AD81" s="85">
        <f t="shared" si="29"/>
        <v>35284782732</v>
      </c>
      <c r="AE81" s="86">
        <v>2154461</v>
      </c>
      <c r="AF81" s="86">
        <f t="shared" si="30"/>
        <v>30742004009</v>
      </c>
      <c r="AG81" s="87">
        <v>167201</v>
      </c>
      <c r="AH81" s="87">
        <f t="shared" si="31"/>
        <v>2385791069</v>
      </c>
    </row>
    <row r="82" customFormat="1" spans="1:34">
      <c r="A82" s="16" t="s">
        <v>78</v>
      </c>
      <c r="B82" s="75" t="s">
        <v>79</v>
      </c>
      <c r="C82" s="17">
        <v>2022</v>
      </c>
      <c r="D82" s="54">
        <f t="shared" si="21"/>
        <v>3151218189</v>
      </c>
      <c r="E82" s="57">
        <f t="shared" si="18"/>
        <v>41814822796</v>
      </c>
      <c r="F82" s="29">
        <f t="shared" si="22"/>
        <v>0.0753612709151896</v>
      </c>
      <c r="G82" s="59">
        <f t="shared" si="19"/>
        <v>37043044180</v>
      </c>
      <c r="H82" s="60">
        <v>9936338720</v>
      </c>
      <c r="I82" s="76">
        <f t="shared" si="23"/>
        <v>3.72803758243861</v>
      </c>
      <c r="J82" s="60">
        <v>7100</v>
      </c>
      <c r="K82" s="28">
        <f t="shared" si="24"/>
        <v>1904.48723839197</v>
      </c>
      <c r="L82" s="62">
        <f t="shared" si="20"/>
        <v>9974114702</v>
      </c>
      <c r="M82" s="63">
        <f t="shared" si="25"/>
        <v>41814822796</v>
      </c>
      <c r="N82" s="27">
        <f t="shared" si="26"/>
        <v>0.238530598363653</v>
      </c>
      <c r="O82" s="77">
        <v>69.33</v>
      </c>
      <c r="P82" s="78">
        <v>1</v>
      </c>
      <c r="Q82" s="78">
        <v>1</v>
      </c>
      <c r="R82" s="78">
        <v>1</v>
      </c>
      <c r="S82" s="78">
        <v>1</v>
      </c>
      <c r="T82" s="78">
        <v>1</v>
      </c>
      <c r="U82" s="78">
        <v>1</v>
      </c>
      <c r="V82" s="78">
        <v>1</v>
      </c>
      <c r="W82" s="78">
        <v>1</v>
      </c>
      <c r="X82" s="78">
        <f t="shared" si="27"/>
        <v>1</v>
      </c>
      <c r="Y82" s="16"/>
      <c r="Z82" s="16">
        <v>15731</v>
      </c>
      <c r="AA82" s="81">
        <v>634042</v>
      </c>
      <c r="AB82" s="82">
        <f t="shared" si="28"/>
        <v>9974114702</v>
      </c>
      <c r="AC82" s="85">
        <v>2658116</v>
      </c>
      <c r="AD82" s="85">
        <f t="shared" si="29"/>
        <v>41814822796</v>
      </c>
      <c r="AE82" s="86">
        <v>2354780</v>
      </c>
      <c r="AF82" s="86">
        <f t="shared" si="30"/>
        <v>37043044180</v>
      </c>
      <c r="AG82" s="87">
        <v>200319</v>
      </c>
      <c r="AH82" s="87">
        <f t="shared" si="31"/>
        <v>3151218189</v>
      </c>
    </row>
    <row r="83" customFormat="1" spans="1:34">
      <c r="A83" s="16" t="s">
        <v>78</v>
      </c>
      <c r="B83" s="75" t="s">
        <v>79</v>
      </c>
      <c r="C83" s="17">
        <v>2023</v>
      </c>
      <c r="D83" s="54">
        <f t="shared" si="21"/>
        <v>4155450139</v>
      </c>
      <c r="E83" s="57">
        <f t="shared" si="18"/>
        <v>45051606603</v>
      </c>
      <c r="F83" s="29">
        <f t="shared" si="22"/>
        <v>0.0922375571556928</v>
      </c>
      <c r="G83" s="59">
        <f t="shared" si="19"/>
        <v>39486176189</v>
      </c>
      <c r="H83" s="60">
        <v>9936338720</v>
      </c>
      <c r="I83" s="76">
        <f t="shared" si="23"/>
        <v>3.97391607730941</v>
      </c>
      <c r="J83" s="60">
        <v>4310</v>
      </c>
      <c r="K83" s="28">
        <f t="shared" si="24"/>
        <v>1084.57247615509</v>
      </c>
      <c r="L83" s="62">
        <f t="shared" si="20"/>
        <v>10759346615</v>
      </c>
      <c r="M83" s="63">
        <f t="shared" si="25"/>
        <v>45051606603</v>
      </c>
      <c r="N83" s="27">
        <f t="shared" si="26"/>
        <v>0.238822706364561</v>
      </c>
      <c r="O83" s="77">
        <v>67.15</v>
      </c>
      <c r="P83" s="78">
        <v>1</v>
      </c>
      <c r="Q83" s="78">
        <v>1</v>
      </c>
      <c r="R83" s="78">
        <v>1</v>
      </c>
      <c r="S83" s="78">
        <v>1</v>
      </c>
      <c r="T83" s="78">
        <v>1</v>
      </c>
      <c r="U83" s="78">
        <v>1</v>
      </c>
      <c r="V83" s="78">
        <v>1</v>
      </c>
      <c r="W83" s="78">
        <v>1</v>
      </c>
      <c r="X83" s="78">
        <f t="shared" si="27"/>
        <v>1</v>
      </c>
      <c r="Y83" s="16"/>
      <c r="Z83" s="16">
        <v>15397</v>
      </c>
      <c r="AA83" s="81">
        <v>698795</v>
      </c>
      <c r="AB83" s="82">
        <f t="shared" si="28"/>
        <v>10759346615</v>
      </c>
      <c r="AC83" s="85">
        <v>2925999</v>
      </c>
      <c r="AD83" s="85">
        <f t="shared" si="29"/>
        <v>45051606603</v>
      </c>
      <c r="AE83" s="86">
        <v>2564537</v>
      </c>
      <c r="AF83" s="86">
        <f t="shared" si="30"/>
        <v>39486176189</v>
      </c>
      <c r="AG83" s="87">
        <v>269887</v>
      </c>
      <c r="AH83" s="87">
        <f t="shared" si="31"/>
        <v>4155450139</v>
      </c>
    </row>
    <row r="84" customFormat="1" spans="1:34">
      <c r="A84" s="16" t="s">
        <v>78</v>
      </c>
      <c r="B84" s="75" t="s">
        <v>79</v>
      </c>
      <c r="C84" s="17">
        <v>2024</v>
      </c>
      <c r="D84" s="54">
        <f t="shared" si="21"/>
        <v>918234624</v>
      </c>
      <c r="E84" s="57">
        <f t="shared" si="18"/>
        <v>51323162896</v>
      </c>
      <c r="F84" s="29">
        <f t="shared" si="22"/>
        <v>0.0178912321880997</v>
      </c>
      <c r="G84" s="59">
        <f t="shared" si="19"/>
        <v>44153461832</v>
      </c>
      <c r="H84" s="60">
        <v>10539784534</v>
      </c>
      <c r="I84" s="76">
        <f t="shared" si="23"/>
        <v>4.18921864005536</v>
      </c>
      <c r="J84" s="60">
        <v>3820</v>
      </c>
      <c r="K84" s="28">
        <f t="shared" si="24"/>
        <v>911.864557145559</v>
      </c>
      <c r="L84" s="62">
        <f t="shared" si="20"/>
        <v>10900966330</v>
      </c>
      <c r="M84" s="63">
        <f t="shared" si="25"/>
        <v>51323162896</v>
      </c>
      <c r="N84" s="27">
        <f t="shared" si="26"/>
        <v>0.212398568499947</v>
      </c>
      <c r="O84" s="77">
        <v>67.31</v>
      </c>
      <c r="P84" s="78">
        <v>1</v>
      </c>
      <c r="Q84" s="78">
        <v>1</v>
      </c>
      <c r="R84" s="78">
        <v>1</v>
      </c>
      <c r="S84" s="78">
        <v>1</v>
      </c>
      <c r="T84" s="78">
        <v>1</v>
      </c>
      <c r="U84" s="78">
        <v>1</v>
      </c>
      <c r="V84" s="78">
        <v>1</v>
      </c>
      <c r="W84" s="78">
        <v>1</v>
      </c>
      <c r="X84" s="78">
        <f t="shared" si="27"/>
        <v>1</v>
      </c>
      <c r="Y84" s="16"/>
      <c r="Z84" s="16">
        <v>16157</v>
      </c>
      <c r="AA84" s="81">
        <v>674690</v>
      </c>
      <c r="AB84" s="82">
        <f t="shared" si="28"/>
        <v>10900966330</v>
      </c>
      <c r="AC84" s="85">
        <v>3176528</v>
      </c>
      <c r="AD84" s="85">
        <f t="shared" si="29"/>
        <v>51323162896</v>
      </c>
      <c r="AE84" s="86">
        <v>2732776</v>
      </c>
      <c r="AF84" s="86">
        <f t="shared" si="30"/>
        <v>44153461832</v>
      </c>
      <c r="AG84" s="87">
        <v>56832</v>
      </c>
      <c r="AH84" s="87">
        <f t="shared" si="31"/>
        <v>918234624</v>
      </c>
    </row>
    <row r="85" customFormat="1" spans="1:34">
      <c r="A85" s="16" t="s">
        <v>80</v>
      </c>
      <c r="B85" s="75" t="s">
        <v>81</v>
      </c>
      <c r="C85" s="17">
        <v>2021</v>
      </c>
      <c r="D85" s="54">
        <f t="shared" si="21"/>
        <v>1287222942157</v>
      </c>
      <c r="E85" s="57">
        <f t="shared" si="18"/>
        <v>52673686754169</v>
      </c>
      <c r="F85" s="29">
        <f t="shared" si="22"/>
        <v>0.0244376845722712</v>
      </c>
      <c r="G85" s="59">
        <f t="shared" si="19"/>
        <v>12609710285885</v>
      </c>
      <c r="H85" s="60">
        <v>5210192000</v>
      </c>
      <c r="I85" s="76">
        <f t="shared" si="23"/>
        <v>2420.20069239003</v>
      </c>
      <c r="J85" s="60">
        <v>1545</v>
      </c>
      <c r="K85" s="28">
        <f t="shared" si="24"/>
        <v>0.638376811004983</v>
      </c>
      <c r="L85" s="62">
        <f t="shared" si="20"/>
        <v>12376999462194</v>
      </c>
      <c r="M85" s="63">
        <f t="shared" si="25"/>
        <v>52673686754169</v>
      </c>
      <c r="N85" s="27">
        <f t="shared" si="26"/>
        <v>0.234974998426788</v>
      </c>
      <c r="O85" s="77">
        <v>62.26</v>
      </c>
      <c r="P85" s="78">
        <v>1</v>
      </c>
      <c r="Q85" s="78">
        <v>1</v>
      </c>
      <c r="R85" s="78">
        <v>1</v>
      </c>
      <c r="S85" s="78">
        <v>1</v>
      </c>
      <c r="T85" s="78">
        <v>1</v>
      </c>
      <c r="U85" s="78">
        <v>1</v>
      </c>
      <c r="V85" s="78">
        <v>1</v>
      </c>
      <c r="W85" s="78">
        <v>1</v>
      </c>
      <c r="X85" s="78">
        <f t="shared" si="27"/>
        <v>1</v>
      </c>
      <c r="Y85" s="16"/>
      <c r="Z85" s="16">
        <v>14269</v>
      </c>
      <c r="AA85" s="81">
        <v>867404826</v>
      </c>
      <c r="AB85" s="82">
        <f t="shared" si="28"/>
        <v>12376999462194</v>
      </c>
      <c r="AC85" s="85">
        <v>3691477101</v>
      </c>
      <c r="AD85" s="85">
        <f t="shared" si="29"/>
        <v>52673686754169</v>
      </c>
      <c r="AE85" s="86">
        <v>883713665</v>
      </c>
      <c r="AF85" s="86">
        <f t="shared" si="30"/>
        <v>12609710285885</v>
      </c>
      <c r="AG85" s="87">
        <v>90211153</v>
      </c>
      <c r="AH85" s="87">
        <f t="shared" si="31"/>
        <v>1287222942157</v>
      </c>
    </row>
    <row r="86" customFormat="1" spans="1:34">
      <c r="A86" s="16" t="s">
        <v>80</v>
      </c>
      <c r="B86" s="75" t="s">
        <v>81</v>
      </c>
      <c r="C86" s="17">
        <v>2022</v>
      </c>
      <c r="D86" s="54">
        <f t="shared" si="21"/>
        <v>8873939011317</v>
      </c>
      <c r="E86" s="57">
        <f t="shared" si="18"/>
        <v>56535201092702</v>
      </c>
      <c r="F86" s="29">
        <f t="shared" si="22"/>
        <v>0.156963075036493</v>
      </c>
      <c r="G86" s="59">
        <f t="shared" si="19"/>
        <v>21082276611953</v>
      </c>
      <c r="H86" s="60">
        <v>5210192000</v>
      </c>
      <c r="I86" s="76">
        <f t="shared" si="23"/>
        <v>4046.35311173811</v>
      </c>
      <c r="J86" s="60">
        <v>2730</v>
      </c>
      <c r="K86" s="28">
        <f t="shared" si="24"/>
        <v>0.67468160207781</v>
      </c>
      <c r="L86" s="62">
        <f t="shared" si="20"/>
        <v>18177786116954</v>
      </c>
      <c r="M86" s="63">
        <f t="shared" si="25"/>
        <v>56535201092702</v>
      </c>
      <c r="N86" s="27">
        <f t="shared" si="26"/>
        <v>0.321530405227488</v>
      </c>
      <c r="O86" s="77">
        <v>64.82</v>
      </c>
      <c r="P86" s="78">
        <v>1</v>
      </c>
      <c r="Q86" s="78">
        <v>1</v>
      </c>
      <c r="R86" s="78">
        <v>1</v>
      </c>
      <c r="S86" s="78">
        <v>1</v>
      </c>
      <c r="T86" s="78">
        <v>1</v>
      </c>
      <c r="U86" s="78">
        <v>1</v>
      </c>
      <c r="V86" s="78">
        <v>1</v>
      </c>
      <c r="W86" s="78">
        <v>1</v>
      </c>
      <c r="X86" s="78">
        <f t="shared" si="27"/>
        <v>1</v>
      </c>
      <c r="Y86" s="16"/>
      <c r="Z86" s="16">
        <v>15731</v>
      </c>
      <c r="AA86" s="81">
        <v>1155539134</v>
      </c>
      <c r="AB86" s="82">
        <f t="shared" si="28"/>
        <v>18177786116954</v>
      </c>
      <c r="AC86" s="85">
        <v>3593872042</v>
      </c>
      <c r="AD86" s="85">
        <f t="shared" si="29"/>
        <v>56535201092702</v>
      </c>
      <c r="AE86" s="86">
        <v>1340173963</v>
      </c>
      <c r="AF86" s="86">
        <f t="shared" si="30"/>
        <v>21082276611953</v>
      </c>
      <c r="AG86" s="87">
        <v>564105207</v>
      </c>
      <c r="AH86" s="87">
        <f t="shared" si="31"/>
        <v>8873939011317</v>
      </c>
    </row>
    <row r="87" customFormat="1" spans="1:34">
      <c r="A87" s="16" t="s">
        <v>80</v>
      </c>
      <c r="B87" s="75" t="s">
        <v>81</v>
      </c>
      <c r="C87" s="17">
        <v>2023</v>
      </c>
      <c r="D87" s="54">
        <f t="shared" si="21"/>
        <v>2263210141804</v>
      </c>
      <c r="E87" s="57">
        <f t="shared" si="18"/>
        <v>47932437498830</v>
      </c>
      <c r="F87" s="29">
        <f t="shared" si="22"/>
        <v>0.0472166712126677</v>
      </c>
      <c r="G87" s="59">
        <f t="shared" si="19"/>
        <v>21203785317650</v>
      </c>
      <c r="H87" s="60">
        <v>5210192000</v>
      </c>
      <c r="I87" s="76">
        <f t="shared" si="23"/>
        <v>4069.67446068206</v>
      </c>
      <c r="J87" s="60">
        <v>1435</v>
      </c>
      <c r="K87" s="28">
        <f t="shared" si="24"/>
        <v>0.352608055967086</v>
      </c>
      <c r="L87" s="62">
        <f t="shared" si="20"/>
        <v>6916400454740</v>
      </c>
      <c r="M87" s="63">
        <f t="shared" si="25"/>
        <v>47932437498830</v>
      </c>
      <c r="N87" s="27">
        <f t="shared" si="26"/>
        <v>0.14429477856011</v>
      </c>
      <c r="O87" s="77">
        <v>64.82</v>
      </c>
      <c r="P87" s="78">
        <v>1</v>
      </c>
      <c r="Q87" s="78">
        <v>1</v>
      </c>
      <c r="R87" s="78">
        <v>1</v>
      </c>
      <c r="S87" s="78">
        <v>1</v>
      </c>
      <c r="T87" s="78">
        <v>1</v>
      </c>
      <c r="U87" s="78">
        <v>1</v>
      </c>
      <c r="V87" s="78">
        <v>1</v>
      </c>
      <c r="W87" s="78">
        <v>1</v>
      </c>
      <c r="X87" s="78">
        <f t="shared" si="27"/>
        <v>1</v>
      </c>
      <c r="Y87" s="16"/>
      <c r="Z87" s="16">
        <v>15397</v>
      </c>
      <c r="AA87" s="81">
        <v>449204420</v>
      </c>
      <c r="AB87" s="82">
        <f t="shared" si="28"/>
        <v>6916400454740</v>
      </c>
      <c r="AC87" s="85">
        <v>3113102390</v>
      </c>
      <c r="AD87" s="85">
        <f t="shared" si="29"/>
        <v>47932437498830</v>
      </c>
      <c r="AE87" s="86">
        <v>1377137450</v>
      </c>
      <c r="AF87" s="86">
        <f t="shared" si="30"/>
        <v>21203785317650</v>
      </c>
      <c r="AG87" s="87">
        <v>146990332</v>
      </c>
      <c r="AH87" s="87">
        <f t="shared" si="31"/>
        <v>2263210141804</v>
      </c>
    </row>
    <row r="88" customFormat="1" spans="1:34">
      <c r="A88" s="16" t="s">
        <v>80</v>
      </c>
      <c r="B88" s="75" t="s">
        <v>81</v>
      </c>
      <c r="C88" s="17">
        <v>2024</v>
      </c>
      <c r="D88" s="54">
        <f t="shared" si="21"/>
        <v>481349602512</v>
      </c>
      <c r="E88" s="57">
        <f t="shared" si="18"/>
        <v>47869374862013</v>
      </c>
      <c r="F88" s="29">
        <f t="shared" si="22"/>
        <v>0.010055481273769</v>
      </c>
      <c r="G88" s="59">
        <f t="shared" si="19"/>
        <v>21895755308795</v>
      </c>
      <c r="H88" s="60">
        <v>5210192000</v>
      </c>
      <c r="I88" s="76">
        <f t="shared" si="23"/>
        <v>4202.48530357327</v>
      </c>
      <c r="J88" s="60">
        <v>1495</v>
      </c>
      <c r="K88" s="28">
        <f t="shared" si="24"/>
        <v>0.355741874630433</v>
      </c>
      <c r="L88" s="62">
        <f t="shared" si="20"/>
        <v>7351586988899</v>
      </c>
      <c r="M88" s="63">
        <f t="shared" si="25"/>
        <v>47869374862013</v>
      </c>
      <c r="N88" s="27">
        <f t="shared" si="26"/>
        <v>0.153575997390618</v>
      </c>
      <c r="O88" s="77">
        <v>63.07</v>
      </c>
      <c r="P88" s="78">
        <v>1</v>
      </c>
      <c r="Q88" s="78">
        <v>1</v>
      </c>
      <c r="R88" s="78">
        <v>1</v>
      </c>
      <c r="S88" s="78">
        <v>1</v>
      </c>
      <c r="T88" s="78">
        <v>1</v>
      </c>
      <c r="U88" s="78">
        <v>1</v>
      </c>
      <c r="V88" s="78">
        <v>1</v>
      </c>
      <c r="W88" s="78">
        <v>1</v>
      </c>
      <c r="X88" s="78">
        <f t="shared" si="27"/>
        <v>1</v>
      </c>
      <c r="Y88" s="16"/>
      <c r="Z88" s="16">
        <v>16157</v>
      </c>
      <c r="AA88" s="81">
        <v>455009407</v>
      </c>
      <c r="AB88" s="82">
        <f t="shared" si="28"/>
        <v>7351586988899</v>
      </c>
      <c r="AC88" s="85">
        <v>2962763809</v>
      </c>
      <c r="AD88" s="85">
        <f t="shared" si="29"/>
        <v>47869374862013</v>
      </c>
      <c r="AE88" s="86">
        <v>1355186935</v>
      </c>
      <c r="AF88" s="86">
        <f t="shared" si="30"/>
        <v>21895755308795</v>
      </c>
      <c r="AG88" s="87">
        <v>29792016</v>
      </c>
      <c r="AH88" s="87">
        <f t="shared" si="31"/>
        <v>481349602512</v>
      </c>
    </row>
    <row r="89" customFormat="1" spans="1:34">
      <c r="A89" s="16" t="s">
        <v>82</v>
      </c>
      <c r="B89" s="75" t="s">
        <v>83</v>
      </c>
      <c r="C89" s="17">
        <v>2021</v>
      </c>
      <c r="D89" s="54">
        <f t="shared" si="21"/>
        <v>1287222942157</v>
      </c>
      <c r="E89" s="57">
        <f t="shared" si="18"/>
        <v>52673686754169</v>
      </c>
      <c r="F89" s="29">
        <f t="shared" si="22"/>
        <v>0.0244376845722712</v>
      </c>
      <c r="G89" s="59">
        <f t="shared" si="19"/>
        <v>12609710285885</v>
      </c>
      <c r="H89" s="60">
        <v>1129925000</v>
      </c>
      <c r="I89" s="76">
        <f t="shared" si="23"/>
        <v>11159.7763443459</v>
      </c>
      <c r="J89" s="60">
        <v>20400</v>
      </c>
      <c r="K89" s="28">
        <f t="shared" si="24"/>
        <v>1.82799362375535</v>
      </c>
      <c r="L89" s="62">
        <f t="shared" si="20"/>
        <v>12376999462194</v>
      </c>
      <c r="M89" s="63">
        <f t="shared" si="25"/>
        <v>52673686754169</v>
      </c>
      <c r="N89" s="27">
        <f t="shared" si="26"/>
        <v>0.234974998426788</v>
      </c>
      <c r="O89" s="77">
        <v>75.69</v>
      </c>
      <c r="P89" s="78">
        <v>1</v>
      </c>
      <c r="Q89" s="78">
        <v>1</v>
      </c>
      <c r="R89" s="78">
        <v>1</v>
      </c>
      <c r="S89" s="78">
        <v>1</v>
      </c>
      <c r="T89" s="78">
        <v>1</v>
      </c>
      <c r="U89" s="78">
        <v>1</v>
      </c>
      <c r="V89" s="78">
        <v>1</v>
      </c>
      <c r="W89" s="78">
        <v>1</v>
      </c>
      <c r="X89" s="78">
        <f t="shared" si="27"/>
        <v>1</v>
      </c>
      <c r="Y89" s="16"/>
      <c r="Z89" s="16">
        <v>14269</v>
      </c>
      <c r="AA89" s="81">
        <v>867404826</v>
      </c>
      <c r="AB89" s="82">
        <f t="shared" si="28"/>
        <v>12376999462194</v>
      </c>
      <c r="AC89" s="85">
        <v>3691477101</v>
      </c>
      <c r="AD89" s="85">
        <f t="shared" si="29"/>
        <v>52673686754169</v>
      </c>
      <c r="AE89" s="86">
        <v>883713665</v>
      </c>
      <c r="AF89" s="86">
        <f t="shared" si="30"/>
        <v>12609710285885</v>
      </c>
      <c r="AG89" s="87">
        <v>90211153</v>
      </c>
      <c r="AH89" s="87">
        <f t="shared" si="31"/>
        <v>1287222942157</v>
      </c>
    </row>
    <row r="90" customFormat="1" spans="1:34">
      <c r="A90" s="16" t="s">
        <v>82</v>
      </c>
      <c r="B90" s="75" t="s">
        <v>83</v>
      </c>
      <c r="C90" s="17">
        <v>2022</v>
      </c>
      <c r="D90" s="54">
        <f t="shared" si="21"/>
        <v>8873939011317</v>
      </c>
      <c r="E90" s="57">
        <f t="shared" si="18"/>
        <v>56535201092702</v>
      </c>
      <c r="F90" s="29">
        <f t="shared" si="22"/>
        <v>0.156963075036493</v>
      </c>
      <c r="G90" s="59">
        <f t="shared" si="19"/>
        <v>21082276611953</v>
      </c>
      <c r="H90" s="60">
        <v>1129925000</v>
      </c>
      <c r="I90" s="76">
        <f t="shared" si="23"/>
        <v>18658.1203282988</v>
      </c>
      <c r="J90" s="60">
        <v>39025</v>
      </c>
      <c r="K90" s="28">
        <f t="shared" si="24"/>
        <v>2.09158260925195</v>
      </c>
      <c r="L90" s="62">
        <f t="shared" si="20"/>
        <v>18177786116954</v>
      </c>
      <c r="M90" s="63">
        <f t="shared" si="25"/>
        <v>56535201092702</v>
      </c>
      <c r="N90" s="27">
        <f t="shared" si="26"/>
        <v>0.321530405227488</v>
      </c>
      <c r="O90" s="77">
        <v>75.81</v>
      </c>
      <c r="P90" s="78">
        <v>1</v>
      </c>
      <c r="Q90" s="78">
        <v>1</v>
      </c>
      <c r="R90" s="78">
        <v>1</v>
      </c>
      <c r="S90" s="78">
        <v>1</v>
      </c>
      <c r="T90" s="78">
        <v>1</v>
      </c>
      <c r="U90" s="78">
        <v>1</v>
      </c>
      <c r="V90" s="78">
        <v>1</v>
      </c>
      <c r="W90" s="78">
        <v>1</v>
      </c>
      <c r="X90" s="78">
        <f t="shared" si="27"/>
        <v>1</v>
      </c>
      <c r="Y90" s="16"/>
      <c r="Z90" s="16">
        <v>15731</v>
      </c>
      <c r="AA90" s="81">
        <v>1155539134</v>
      </c>
      <c r="AB90" s="82">
        <f t="shared" si="28"/>
        <v>18177786116954</v>
      </c>
      <c r="AC90" s="85">
        <v>3593872042</v>
      </c>
      <c r="AD90" s="85">
        <f t="shared" si="29"/>
        <v>56535201092702</v>
      </c>
      <c r="AE90" s="86">
        <v>1340173963</v>
      </c>
      <c r="AF90" s="86">
        <f t="shared" si="30"/>
        <v>21082276611953</v>
      </c>
      <c r="AG90" s="87">
        <v>564105207</v>
      </c>
      <c r="AH90" s="87">
        <f t="shared" si="31"/>
        <v>8873939011317</v>
      </c>
    </row>
    <row r="91" customFormat="1" spans="1:34">
      <c r="A91" s="16" t="s">
        <v>82</v>
      </c>
      <c r="B91" s="75" t="s">
        <v>83</v>
      </c>
      <c r="C91" s="17">
        <v>2023</v>
      </c>
      <c r="D91" s="54">
        <f t="shared" si="21"/>
        <v>2263210141804</v>
      </c>
      <c r="E91" s="57">
        <f t="shared" si="18"/>
        <v>47932437498830</v>
      </c>
      <c r="F91" s="29">
        <f t="shared" si="22"/>
        <v>0.0472166712126677</v>
      </c>
      <c r="G91" s="59">
        <f t="shared" si="19"/>
        <v>21203785317650</v>
      </c>
      <c r="H91" s="60">
        <v>1129925000</v>
      </c>
      <c r="I91" s="76">
        <f t="shared" si="23"/>
        <v>18765.6572937584</v>
      </c>
      <c r="J91" s="60">
        <v>25650</v>
      </c>
      <c r="K91" s="28">
        <f t="shared" si="24"/>
        <v>1.36685859698244</v>
      </c>
      <c r="L91" s="62">
        <f t="shared" si="20"/>
        <v>6916400454740</v>
      </c>
      <c r="M91" s="63">
        <f t="shared" si="25"/>
        <v>47932437498830</v>
      </c>
      <c r="N91" s="27">
        <f t="shared" si="26"/>
        <v>0.14429477856011</v>
      </c>
      <c r="O91" s="77">
        <v>76.32</v>
      </c>
      <c r="P91" s="78">
        <v>1</v>
      </c>
      <c r="Q91" s="78">
        <v>1</v>
      </c>
      <c r="R91" s="78">
        <v>1</v>
      </c>
      <c r="S91" s="78">
        <v>1</v>
      </c>
      <c r="T91" s="78">
        <v>1</v>
      </c>
      <c r="U91" s="78">
        <v>1</v>
      </c>
      <c r="V91" s="78">
        <v>1</v>
      </c>
      <c r="W91" s="78">
        <v>1</v>
      </c>
      <c r="X91" s="78">
        <f t="shared" si="27"/>
        <v>1</v>
      </c>
      <c r="Y91" s="16"/>
      <c r="Z91" s="16">
        <v>15397</v>
      </c>
      <c r="AA91" s="81">
        <v>449204420</v>
      </c>
      <c r="AB91" s="82">
        <f t="shared" si="28"/>
        <v>6916400454740</v>
      </c>
      <c r="AC91" s="85">
        <v>3113102390</v>
      </c>
      <c r="AD91" s="85">
        <f t="shared" si="29"/>
        <v>47932437498830</v>
      </c>
      <c r="AE91" s="86">
        <v>1377137450</v>
      </c>
      <c r="AF91" s="86">
        <f t="shared" si="30"/>
        <v>21203785317650</v>
      </c>
      <c r="AG91" s="87">
        <v>146990332</v>
      </c>
      <c r="AH91" s="87">
        <f t="shared" si="31"/>
        <v>2263210141804</v>
      </c>
    </row>
    <row r="92" customFormat="1" spans="1:34">
      <c r="A92" s="16" t="s">
        <v>82</v>
      </c>
      <c r="B92" s="75" t="s">
        <v>83</v>
      </c>
      <c r="C92" s="17">
        <v>2024</v>
      </c>
      <c r="D92" s="54">
        <f t="shared" si="21"/>
        <v>481349602512</v>
      </c>
      <c r="E92" s="57">
        <f t="shared" si="18"/>
        <v>47869374862013</v>
      </c>
      <c r="F92" s="29">
        <f t="shared" si="22"/>
        <v>0.010055481273769</v>
      </c>
      <c r="G92" s="59">
        <f t="shared" si="19"/>
        <v>21895755308795</v>
      </c>
      <c r="H92" s="60">
        <v>1129925000</v>
      </c>
      <c r="I92" s="76">
        <f t="shared" si="23"/>
        <v>19378.0607640286</v>
      </c>
      <c r="J92" s="60">
        <v>26700</v>
      </c>
      <c r="K92" s="28">
        <f t="shared" si="24"/>
        <v>1.37784685088629</v>
      </c>
      <c r="L92" s="62">
        <f t="shared" si="20"/>
        <v>7351586988899</v>
      </c>
      <c r="M92" s="63">
        <f t="shared" si="25"/>
        <v>47869374862013</v>
      </c>
      <c r="N92" s="27">
        <f t="shared" si="26"/>
        <v>0.153575997390618</v>
      </c>
      <c r="O92" s="77">
        <v>77.18</v>
      </c>
      <c r="P92" s="78">
        <v>1</v>
      </c>
      <c r="Q92" s="78">
        <v>1</v>
      </c>
      <c r="R92" s="78">
        <v>1</v>
      </c>
      <c r="S92" s="78">
        <v>1</v>
      </c>
      <c r="T92" s="78">
        <v>1</v>
      </c>
      <c r="U92" s="78">
        <v>1</v>
      </c>
      <c r="V92" s="78">
        <v>1</v>
      </c>
      <c r="W92" s="78">
        <v>1</v>
      </c>
      <c r="X92" s="78">
        <f t="shared" si="27"/>
        <v>1</v>
      </c>
      <c r="Y92" s="16"/>
      <c r="Z92" s="16">
        <v>16157</v>
      </c>
      <c r="AA92" s="81">
        <v>455009407</v>
      </c>
      <c r="AB92" s="82">
        <f t="shared" si="28"/>
        <v>7351586988899</v>
      </c>
      <c r="AC92" s="85">
        <v>2962763809</v>
      </c>
      <c r="AD92" s="85">
        <f t="shared" si="29"/>
        <v>47869374862013</v>
      </c>
      <c r="AE92" s="86">
        <v>1355186935</v>
      </c>
      <c r="AF92" s="86">
        <f t="shared" si="30"/>
        <v>21895755308795</v>
      </c>
      <c r="AG92" s="87">
        <v>29792016</v>
      </c>
      <c r="AH92" s="87">
        <f t="shared" si="31"/>
        <v>481349602512</v>
      </c>
    </row>
    <row r="93" customFormat="1" spans="1:34">
      <c r="A93" s="16" t="s">
        <v>84</v>
      </c>
      <c r="B93" s="75" t="s">
        <v>85</v>
      </c>
      <c r="C93" s="17">
        <v>2021</v>
      </c>
      <c r="D93" s="54">
        <f t="shared" si="21"/>
        <v>1436896533213</v>
      </c>
      <c r="E93" s="57">
        <f t="shared" si="18"/>
        <v>3677412944091</v>
      </c>
      <c r="F93" s="29">
        <f t="shared" si="22"/>
        <v>0.390735703348697</v>
      </c>
      <c r="G93" s="59">
        <f t="shared" si="19"/>
        <v>2853566858809</v>
      </c>
      <c r="H93" s="60">
        <v>1227271952</v>
      </c>
      <c r="I93" s="76">
        <f t="shared" si="23"/>
        <v>2325.13002041539</v>
      </c>
      <c r="J93" s="60">
        <v>3600</v>
      </c>
      <c r="K93" s="28">
        <f t="shared" si="24"/>
        <v>1.54830051153735</v>
      </c>
      <c r="L93" s="62">
        <f t="shared" si="20"/>
        <v>911538793202</v>
      </c>
      <c r="M93" s="63">
        <f t="shared" si="25"/>
        <v>3677412944091</v>
      </c>
      <c r="N93" s="27">
        <f t="shared" si="26"/>
        <v>0.24787501623028</v>
      </c>
      <c r="O93" s="77">
        <v>62.94</v>
      </c>
      <c r="P93" s="78">
        <v>1</v>
      </c>
      <c r="Q93" s="78">
        <v>1</v>
      </c>
      <c r="R93" s="78">
        <v>1</v>
      </c>
      <c r="S93" s="78">
        <v>1</v>
      </c>
      <c r="T93" s="78">
        <v>1</v>
      </c>
      <c r="U93" s="78">
        <v>1</v>
      </c>
      <c r="V93" s="78">
        <v>1</v>
      </c>
      <c r="W93" s="78">
        <v>1</v>
      </c>
      <c r="X93" s="78">
        <f t="shared" si="27"/>
        <v>1</v>
      </c>
      <c r="Y93" s="16"/>
      <c r="Z93" s="16">
        <v>14269</v>
      </c>
      <c r="AA93" s="81">
        <v>63882458</v>
      </c>
      <c r="AB93" s="82">
        <f t="shared" si="28"/>
        <v>911538793202</v>
      </c>
      <c r="AC93" s="85">
        <v>257720439</v>
      </c>
      <c r="AD93" s="85">
        <f t="shared" si="29"/>
        <v>3677412944091</v>
      </c>
      <c r="AE93" s="86">
        <v>199983661</v>
      </c>
      <c r="AF93" s="86">
        <f t="shared" si="30"/>
        <v>2853566858809</v>
      </c>
      <c r="AG93" s="87">
        <v>100700577</v>
      </c>
      <c r="AH93" s="87">
        <f t="shared" si="31"/>
        <v>1436896533213</v>
      </c>
    </row>
    <row r="94" customFormat="1" spans="1:34">
      <c r="A94" s="16" t="s">
        <v>84</v>
      </c>
      <c r="B94" s="75" t="s">
        <v>85</v>
      </c>
      <c r="C94" s="17">
        <v>2022</v>
      </c>
      <c r="D94" s="54">
        <f t="shared" si="21"/>
        <v>2818533306378</v>
      </c>
      <c r="E94" s="57">
        <f t="shared" si="18"/>
        <v>4822302985601</v>
      </c>
      <c r="F94" s="29">
        <f t="shared" si="22"/>
        <v>0.58447868472676</v>
      </c>
      <c r="G94" s="59">
        <f t="shared" si="19"/>
        <v>3936930670560</v>
      </c>
      <c r="H94" s="60">
        <v>1227271952</v>
      </c>
      <c r="I94" s="76">
        <f t="shared" si="23"/>
        <v>3207.87146169539</v>
      </c>
      <c r="J94" s="60">
        <v>7625</v>
      </c>
      <c r="K94" s="28">
        <f t="shared" si="24"/>
        <v>2.37696556456477</v>
      </c>
      <c r="L94" s="62">
        <f t="shared" si="20"/>
        <v>1600695304469</v>
      </c>
      <c r="M94" s="63">
        <f t="shared" si="25"/>
        <v>4822302985601</v>
      </c>
      <c r="N94" s="27">
        <f t="shared" si="26"/>
        <v>0.331935863268763</v>
      </c>
      <c r="O94" s="77">
        <v>62.44</v>
      </c>
      <c r="P94" s="78">
        <v>1</v>
      </c>
      <c r="Q94" s="78">
        <v>1</v>
      </c>
      <c r="R94" s="78">
        <v>1</v>
      </c>
      <c r="S94" s="78">
        <v>1</v>
      </c>
      <c r="T94" s="78">
        <v>1</v>
      </c>
      <c r="U94" s="78">
        <v>1</v>
      </c>
      <c r="V94" s="78">
        <v>1</v>
      </c>
      <c r="W94" s="78">
        <v>1</v>
      </c>
      <c r="X94" s="78">
        <f t="shared" si="27"/>
        <v>1</v>
      </c>
      <c r="Y94" s="16"/>
      <c r="Z94" s="16">
        <v>15731</v>
      </c>
      <c r="AA94" s="81">
        <v>101754199</v>
      </c>
      <c r="AB94" s="82">
        <f t="shared" si="28"/>
        <v>1600695304469</v>
      </c>
      <c r="AC94" s="85">
        <v>306547771</v>
      </c>
      <c r="AD94" s="85">
        <f t="shared" si="29"/>
        <v>4822302985601</v>
      </c>
      <c r="AE94" s="86">
        <v>250265760</v>
      </c>
      <c r="AF94" s="86">
        <f t="shared" si="30"/>
        <v>3936930670560</v>
      </c>
      <c r="AG94" s="87">
        <v>179170638</v>
      </c>
      <c r="AH94" s="87">
        <f t="shared" si="31"/>
        <v>2818533306378</v>
      </c>
    </row>
    <row r="95" customFormat="1" spans="1:34">
      <c r="A95" s="16" t="s">
        <v>84</v>
      </c>
      <c r="B95" s="75" t="s">
        <v>85</v>
      </c>
      <c r="C95" s="17">
        <v>2023</v>
      </c>
      <c r="D95" s="54">
        <f t="shared" si="21"/>
        <v>331874713485</v>
      </c>
      <c r="E95" s="57">
        <f t="shared" si="18"/>
        <v>3533621508050</v>
      </c>
      <c r="F95" s="29">
        <f t="shared" si="22"/>
        <v>0.093919145762768</v>
      </c>
      <c r="G95" s="59">
        <f t="shared" si="19"/>
        <v>2660413710409</v>
      </c>
      <c r="H95" s="60">
        <v>1227271952</v>
      </c>
      <c r="I95" s="76">
        <f t="shared" si="23"/>
        <v>2167.7458741508</v>
      </c>
      <c r="J95" s="60">
        <v>4250</v>
      </c>
      <c r="K95" s="28">
        <f t="shared" si="24"/>
        <v>1.96056191395816</v>
      </c>
      <c r="L95" s="62">
        <f t="shared" si="20"/>
        <v>1304524559124</v>
      </c>
      <c r="M95" s="63">
        <f t="shared" si="25"/>
        <v>3533621508050</v>
      </c>
      <c r="N95" s="27">
        <f t="shared" si="26"/>
        <v>0.369174954406447</v>
      </c>
      <c r="O95" s="77">
        <v>77.55</v>
      </c>
      <c r="P95" s="78">
        <v>1</v>
      </c>
      <c r="Q95" s="78">
        <v>1</v>
      </c>
      <c r="R95" s="78">
        <v>1</v>
      </c>
      <c r="S95" s="78">
        <v>1</v>
      </c>
      <c r="T95" s="78">
        <v>1</v>
      </c>
      <c r="U95" s="78">
        <v>1</v>
      </c>
      <c r="V95" s="78">
        <v>1</v>
      </c>
      <c r="W95" s="78">
        <v>1</v>
      </c>
      <c r="X95" s="78">
        <f t="shared" si="27"/>
        <v>1</v>
      </c>
      <c r="Y95" s="16"/>
      <c r="Z95" s="16">
        <v>15397</v>
      </c>
      <c r="AA95" s="81">
        <v>84725892</v>
      </c>
      <c r="AB95" s="82">
        <f t="shared" si="28"/>
        <v>1304524559124</v>
      </c>
      <c r="AC95" s="85">
        <v>229500650</v>
      </c>
      <c r="AD95" s="85">
        <f t="shared" si="29"/>
        <v>3533621508050</v>
      </c>
      <c r="AE95" s="86">
        <v>172787797</v>
      </c>
      <c r="AF95" s="86">
        <f t="shared" si="30"/>
        <v>2660413710409</v>
      </c>
      <c r="AG95" s="87">
        <v>21554505</v>
      </c>
      <c r="AH95" s="87">
        <f t="shared" si="31"/>
        <v>331874713485</v>
      </c>
    </row>
    <row r="96" customFormat="1" spans="1:34">
      <c r="A96" s="16" t="s">
        <v>84</v>
      </c>
      <c r="B96" s="75" t="s">
        <v>85</v>
      </c>
      <c r="C96" s="17">
        <v>2024</v>
      </c>
      <c r="D96" s="54">
        <f t="shared" si="21"/>
        <v>298373952591</v>
      </c>
      <c r="E96" s="57">
        <f t="shared" si="18"/>
        <v>3832215575345</v>
      </c>
      <c r="F96" s="29">
        <f t="shared" si="22"/>
        <v>0.0778593862283279</v>
      </c>
      <c r="G96" s="59">
        <f t="shared" si="19"/>
        <v>3009321388720</v>
      </c>
      <c r="H96" s="60">
        <v>1227271952</v>
      </c>
      <c r="I96" s="76">
        <f t="shared" si="23"/>
        <v>2452.04119903166</v>
      </c>
      <c r="J96" s="60">
        <v>2690</v>
      </c>
      <c r="K96" s="28">
        <f t="shared" si="24"/>
        <v>1.0970451887441</v>
      </c>
      <c r="L96" s="62">
        <f t="shared" si="20"/>
        <v>2006834698718</v>
      </c>
      <c r="M96" s="63">
        <f t="shared" si="25"/>
        <v>3832215575345</v>
      </c>
      <c r="N96" s="27">
        <f t="shared" si="26"/>
        <v>0.523674793148173</v>
      </c>
      <c r="O96" s="77">
        <v>70.78</v>
      </c>
      <c r="P96" s="78">
        <v>1</v>
      </c>
      <c r="Q96" s="78">
        <v>1</v>
      </c>
      <c r="R96" s="78">
        <v>1</v>
      </c>
      <c r="S96" s="78">
        <v>1</v>
      </c>
      <c r="T96" s="78">
        <v>1</v>
      </c>
      <c r="U96" s="78">
        <v>1</v>
      </c>
      <c r="V96" s="78">
        <v>0</v>
      </c>
      <c r="W96" s="78">
        <v>1</v>
      </c>
      <c r="X96" s="88">
        <v>0</v>
      </c>
      <c r="Y96" s="16"/>
      <c r="Z96" s="16">
        <v>16157</v>
      </c>
      <c r="AA96" s="81">
        <v>124208374</v>
      </c>
      <c r="AB96" s="82">
        <f t="shared" si="28"/>
        <v>2006834698718</v>
      </c>
      <c r="AC96" s="85">
        <v>237186085</v>
      </c>
      <c r="AD96" s="85">
        <f t="shared" si="29"/>
        <v>3832215575345</v>
      </c>
      <c r="AE96" s="86">
        <v>186254960</v>
      </c>
      <c r="AF96" s="86">
        <f t="shared" si="30"/>
        <v>3009321388720</v>
      </c>
      <c r="AG96" s="87">
        <v>18467163</v>
      </c>
      <c r="AH96" s="87">
        <f t="shared" si="31"/>
        <v>298373952591</v>
      </c>
    </row>
    <row r="97" customFormat="1" spans="1:34">
      <c r="A97" s="16" t="s">
        <v>86</v>
      </c>
      <c r="B97" s="75" t="s">
        <v>87</v>
      </c>
      <c r="C97" s="17">
        <v>2021</v>
      </c>
      <c r="D97" s="54">
        <f t="shared" si="21"/>
        <v>3911865541805</v>
      </c>
      <c r="E97" s="57">
        <f t="shared" si="18"/>
        <v>8226811198881</v>
      </c>
      <c r="F97" s="29">
        <f t="shared" si="22"/>
        <v>0.475502044137963</v>
      </c>
      <c r="G97" s="59">
        <f t="shared" si="19"/>
        <v>5744942358263</v>
      </c>
      <c r="H97" s="60">
        <v>3555560000</v>
      </c>
      <c r="I97" s="76">
        <f t="shared" si="23"/>
        <v>1615.7630185577</v>
      </c>
      <c r="J97" s="60">
        <v>3700</v>
      </c>
      <c r="K97" s="28">
        <f t="shared" si="24"/>
        <v>2.28993977303849</v>
      </c>
      <c r="L97" s="62">
        <f t="shared" si="20"/>
        <v>2962261465724</v>
      </c>
      <c r="M97" s="63">
        <f t="shared" si="25"/>
        <v>8226811198881</v>
      </c>
      <c r="N97" s="27">
        <f t="shared" si="26"/>
        <v>0.360074079021884</v>
      </c>
      <c r="O97" s="77">
        <v>52.55</v>
      </c>
      <c r="P97" s="78">
        <v>1</v>
      </c>
      <c r="Q97" s="78">
        <v>1</v>
      </c>
      <c r="R97" s="78">
        <v>1</v>
      </c>
      <c r="S97" s="78">
        <v>1</v>
      </c>
      <c r="T97" s="78">
        <v>1</v>
      </c>
      <c r="U97" s="78">
        <v>1</v>
      </c>
      <c r="V97" s="78">
        <v>1</v>
      </c>
      <c r="W97" s="78">
        <v>1</v>
      </c>
      <c r="X97" s="78">
        <f t="shared" si="27"/>
        <v>1</v>
      </c>
      <c r="Y97" s="16"/>
      <c r="Z97" s="16">
        <v>14269</v>
      </c>
      <c r="AA97" s="81">
        <v>207601196</v>
      </c>
      <c r="AB97" s="82">
        <f t="shared" si="28"/>
        <v>2962261465724</v>
      </c>
      <c r="AC97" s="85">
        <v>576551349</v>
      </c>
      <c r="AD97" s="85">
        <f t="shared" si="29"/>
        <v>8226811198881</v>
      </c>
      <c r="AE97" s="86">
        <v>402617027</v>
      </c>
      <c r="AF97" s="86">
        <f t="shared" si="30"/>
        <v>5744942358263</v>
      </c>
      <c r="AG97" s="87">
        <v>274151345</v>
      </c>
      <c r="AH97" s="87">
        <f t="shared" si="31"/>
        <v>3911865541805</v>
      </c>
    </row>
    <row r="98" customFormat="1" spans="1:34">
      <c r="A98" s="16" t="s">
        <v>86</v>
      </c>
      <c r="B98" s="75" t="s">
        <v>87</v>
      </c>
      <c r="C98" s="17">
        <v>2022</v>
      </c>
      <c r="D98" s="54">
        <f t="shared" si="21"/>
        <v>5635460839469</v>
      </c>
      <c r="E98" s="57">
        <f t="shared" si="18"/>
        <v>11556417226883</v>
      </c>
      <c r="F98" s="29">
        <f t="shared" si="22"/>
        <v>0.487647748331513</v>
      </c>
      <c r="G98" s="59">
        <f t="shared" si="19"/>
        <v>8914623404453</v>
      </c>
      <c r="H98" s="60">
        <v>3555560000</v>
      </c>
      <c r="I98" s="76">
        <f t="shared" si="23"/>
        <v>2507.23469845903</v>
      </c>
      <c r="J98" s="60">
        <v>6975</v>
      </c>
      <c r="K98" s="28">
        <f t="shared" si="24"/>
        <v>2.78194937406015</v>
      </c>
      <c r="L98" s="62">
        <f t="shared" si="20"/>
        <v>4155457699750</v>
      </c>
      <c r="M98" s="63">
        <f t="shared" si="25"/>
        <v>11556417226883</v>
      </c>
      <c r="N98" s="27">
        <f t="shared" si="26"/>
        <v>0.359580103259288</v>
      </c>
      <c r="O98" s="77">
        <v>55.77</v>
      </c>
      <c r="P98" s="78">
        <v>1</v>
      </c>
      <c r="Q98" s="78">
        <v>1</v>
      </c>
      <c r="R98" s="78">
        <v>1</v>
      </c>
      <c r="S98" s="78">
        <v>1</v>
      </c>
      <c r="T98" s="78">
        <v>1</v>
      </c>
      <c r="U98" s="78">
        <v>1</v>
      </c>
      <c r="V98" s="78">
        <v>1</v>
      </c>
      <c r="W98" s="78">
        <v>1</v>
      </c>
      <c r="X98" s="78">
        <f t="shared" si="27"/>
        <v>1</v>
      </c>
      <c r="Y98" s="16"/>
      <c r="Z98" s="16">
        <v>15731</v>
      </c>
      <c r="AA98" s="81">
        <v>264157250</v>
      </c>
      <c r="AB98" s="82">
        <f t="shared" si="28"/>
        <v>4155457699750</v>
      </c>
      <c r="AC98" s="85">
        <v>734626993</v>
      </c>
      <c r="AD98" s="85">
        <f t="shared" si="29"/>
        <v>11556417226883</v>
      </c>
      <c r="AE98" s="86">
        <v>566691463</v>
      </c>
      <c r="AF98" s="86">
        <f t="shared" si="30"/>
        <v>8914623404453</v>
      </c>
      <c r="AG98" s="87">
        <v>358239199</v>
      </c>
      <c r="AH98" s="87">
        <f t="shared" si="31"/>
        <v>5635460839469</v>
      </c>
    </row>
    <row r="99" customFormat="1" spans="1:34">
      <c r="A99" s="16" t="s">
        <v>86</v>
      </c>
      <c r="B99" s="75" t="s">
        <v>87</v>
      </c>
      <c r="C99" s="17">
        <v>2023</v>
      </c>
      <c r="D99" s="54">
        <f t="shared" si="21"/>
        <v>3617690775529</v>
      </c>
      <c r="E99" s="57">
        <f t="shared" si="18"/>
        <v>11468855587236</v>
      </c>
      <c r="F99" s="29">
        <f t="shared" si="22"/>
        <v>0.315436073635388</v>
      </c>
      <c r="G99" s="59">
        <f t="shared" si="19"/>
        <v>9017444018991</v>
      </c>
      <c r="H99" s="60">
        <v>3555560000</v>
      </c>
      <c r="I99" s="76">
        <f t="shared" si="23"/>
        <v>2536.15296015002</v>
      </c>
      <c r="J99" s="60">
        <v>5650</v>
      </c>
      <c r="K99" s="28">
        <f t="shared" si="24"/>
        <v>2.22778361115324</v>
      </c>
      <c r="L99" s="62">
        <f t="shared" si="20"/>
        <v>3434332059719</v>
      </c>
      <c r="M99" s="63">
        <f t="shared" si="25"/>
        <v>11468855587236</v>
      </c>
      <c r="N99" s="27">
        <f t="shared" si="26"/>
        <v>0.299448539882319</v>
      </c>
      <c r="O99" s="77">
        <v>66.21</v>
      </c>
      <c r="P99" s="78">
        <v>1</v>
      </c>
      <c r="Q99" s="78">
        <v>1</v>
      </c>
      <c r="R99" s="78">
        <v>1</v>
      </c>
      <c r="S99" s="78">
        <v>1</v>
      </c>
      <c r="T99" s="78">
        <v>1</v>
      </c>
      <c r="U99" s="78">
        <v>1</v>
      </c>
      <c r="V99" s="78">
        <v>1</v>
      </c>
      <c r="W99" s="78">
        <v>1</v>
      </c>
      <c r="X99" s="78">
        <f t="shared" si="27"/>
        <v>1</v>
      </c>
      <c r="Y99" s="16"/>
      <c r="Z99" s="16">
        <v>15397</v>
      </c>
      <c r="AA99" s="81">
        <v>223052027</v>
      </c>
      <c r="AB99" s="82">
        <f t="shared" si="28"/>
        <v>3434332059719</v>
      </c>
      <c r="AC99" s="85">
        <v>744875988</v>
      </c>
      <c r="AD99" s="85">
        <f t="shared" si="29"/>
        <v>11468855587236</v>
      </c>
      <c r="AE99" s="86">
        <v>585662403</v>
      </c>
      <c r="AF99" s="86">
        <f t="shared" si="30"/>
        <v>9017444018991</v>
      </c>
      <c r="AG99" s="87">
        <v>234960757</v>
      </c>
      <c r="AH99" s="87">
        <f t="shared" si="31"/>
        <v>3617690775529</v>
      </c>
    </row>
    <row r="100" customFormat="1" spans="1:34">
      <c r="A100" s="16" t="s">
        <v>86</v>
      </c>
      <c r="B100" s="75" t="s">
        <v>87</v>
      </c>
      <c r="C100" s="17">
        <v>2024</v>
      </c>
      <c r="D100" s="54">
        <f t="shared" si="21"/>
        <v>1882003357796</v>
      </c>
      <c r="E100" s="57">
        <f t="shared" si="18"/>
        <v>12266660408848</v>
      </c>
      <c r="F100" s="29">
        <f t="shared" si="22"/>
        <v>0.15342426504597</v>
      </c>
      <c r="G100" s="59">
        <f t="shared" si="19"/>
        <v>9398519790920</v>
      </c>
      <c r="H100" s="60">
        <v>3555560000</v>
      </c>
      <c r="I100" s="76">
        <f t="shared" si="23"/>
        <v>2643.33038703327</v>
      </c>
      <c r="J100" s="60">
        <v>5300</v>
      </c>
      <c r="K100" s="28">
        <f t="shared" si="24"/>
        <v>2.00504637104726</v>
      </c>
      <c r="L100" s="62">
        <f t="shared" si="20"/>
        <v>2450827394547</v>
      </c>
      <c r="M100" s="63">
        <f t="shared" si="25"/>
        <v>12266660408848</v>
      </c>
      <c r="N100" s="27">
        <f t="shared" si="26"/>
        <v>0.19979581343747</v>
      </c>
      <c r="O100" s="77">
        <v>58.74</v>
      </c>
      <c r="P100" s="78">
        <v>1</v>
      </c>
      <c r="Q100" s="78">
        <v>1</v>
      </c>
      <c r="R100" s="78">
        <v>1</v>
      </c>
      <c r="S100" s="78">
        <v>1</v>
      </c>
      <c r="T100" s="78">
        <v>1</v>
      </c>
      <c r="U100" s="78">
        <v>1</v>
      </c>
      <c r="V100" s="78">
        <v>1</v>
      </c>
      <c r="W100" s="78">
        <v>1</v>
      </c>
      <c r="X100" s="78">
        <f t="shared" si="27"/>
        <v>1</v>
      </c>
      <c r="Y100" s="16"/>
      <c r="Z100" s="16">
        <v>16157</v>
      </c>
      <c r="AA100" s="81">
        <v>151688271</v>
      </c>
      <c r="AB100" s="82">
        <f t="shared" si="28"/>
        <v>2450827394547</v>
      </c>
      <c r="AC100" s="85">
        <v>759216464</v>
      </c>
      <c r="AD100" s="85">
        <f t="shared" si="29"/>
        <v>12266660408848</v>
      </c>
      <c r="AE100" s="86">
        <v>581699560</v>
      </c>
      <c r="AF100" s="86">
        <f t="shared" si="30"/>
        <v>9398519790920</v>
      </c>
      <c r="AG100" s="87">
        <v>116482228</v>
      </c>
      <c r="AH100" s="87">
        <f t="shared" si="31"/>
        <v>1882003357796</v>
      </c>
    </row>
    <row r="101" customFormat="1" spans="1:34">
      <c r="A101" s="16" t="s">
        <v>88</v>
      </c>
      <c r="B101" s="75" t="s">
        <v>89</v>
      </c>
      <c r="C101" s="17">
        <v>2021</v>
      </c>
      <c r="D101" s="54">
        <f t="shared" si="21"/>
        <v>435986469738</v>
      </c>
      <c r="E101" s="57">
        <f t="shared" si="18"/>
        <v>18244238651271</v>
      </c>
      <c r="F101" s="29">
        <f t="shared" si="22"/>
        <v>0.0238972136942325</v>
      </c>
      <c r="G101" s="59">
        <f t="shared" si="19"/>
        <v>11121405527893</v>
      </c>
      <c r="H101" s="60">
        <v>22904850815</v>
      </c>
      <c r="I101" s="76">
        <f t="shared" si="23"/>
        <v>485.548044722901</v>
      </c>
      <c r="J101" s="60">
        <v>3796</v>
      </c>
      <c r="K101" s="28">
        <f t="shared" si="24"/>
        <v>7.81796990278552</v>
      </c>
      <c r="L101" s="62">
        <f t="shared" si="20"/>
        <v>2646478992570</v>
      </c>
      <c r="M101" s="63">
        <f t="shared" si="25"/>
        <v>18244238651271</v>
      </c>
      <c r="N101" s="27">
        <f t="shared" si="26"/>
        <v>0.145058341055281</v>
      </c>
      <c r="O101" s="77">
        <v>50.91</v>
      </c>
      <c r="P101" s="78">
        <v>1</v>
      </c>
      <c r="Q101" s="78">
        <v>1</v>
      </c>
      <c r="R101" s="78">
        <v>1</v>
      </c>
      <c r="S101" s="78">
        <v>1</v>
      </c>
      <c r="T101" s="78">
        <v>1</v>
      </c>
      <c r="U101" s="78">
        <v>1</v>
      </c>
      <c r="V101" s="78">
        <v>1</v>
      </c>
      <c r="W101" s="78">
        <v>1</v>
      </c>
      <c r="X101" s="78">
        <f t="shared" si="27"/>
        <v>1</v>
      </c>
      <c r="Y101" s="16"/>
      <c r="Z101" s="16">
        <v>14269</v>
      </c>
      <c r="AA101" s="81">
        <v>185470530</v>
      </c>
      <c r="AB101" s="82">
        <f t="shared" si="28"/>
        <v>2646478992570</v>
      </c>
      <c r="AC101" s="85">
        <v>1278592659</v>
      </c>
      <c r="AD101" s="85">
        <f t="shared" si="29"/>
        <v>18244238651271</v>
      </c>
      <c r="AE101" s="86">
        <v>779410297</v>
      </c>
      <c r="AF101" s="86">
        <f t="shared" si="30"/>
        <v>11121405527893</v>
      </c>
      <c r="AG101" s="87">
        <v>30554802</v>
      </c>
      <c r="AH101" s="87">
        <f t="shared" si="31"/>
        <v>435986469738</v>
      </c>
    </row>
    <row r="102" customFormat="1" spans="1:34">
      <c r="A102" s="16" t="s">
        <v>88</v>
      </c>
      <c r="B102" s="75" t="s">
        <v>89</v>
      </c>
      <c r="C102" s="17">
        <v>2022</v>
      </c>
      <c r="D102" s="54">
        <f t="shared" si="21"/>
        <v>897853479213</v>
      </c>
      <c r="E102" s="57">
        <f t="shared" si="18"/>
        <v>60983828677285</v>
      </c>
      <c r="F102" s="29">
        <f t="shared" si="22"/>
        <v>0.0147228125666605</v>
      </c>
      <c r="G102" s="59">
        <f t="shared" si="19"/>
        <v>31852652138908</v>
      </c>
      <c r="H102" s="60">
        <v>24110850771</v>
      </c>
      <c r="I102" s="76">
        <f t="shared" si="23"/>
        <v>1321.09200299227</v>
      </c>
      <c r="J102" s="60">
        <v>4120</v>
      </c>
      <c r="K102" s="28">
        <f t="shared" si="24"/>
        <v>3.11863215481452</v>
      </c>
      <c r="L102" s="62">
        <f t="shared" si="20"/>
        <v>6983134115024</v>
      </c>
      <c r="M102" s="63">
        <f t="shared" si="25"/>
        <v>60983828677285</v>
      </c>
      <c r="N102" s="27">
        <f t="shared" si="26"/>
        <v>0.114507964922593</v>
      </c>
      <c r="O102" s="77">
        <v>60.03</v>
      </c>
      <c r="P102" s="78">
        <v>1</v>
      </c>
      <c r="Q102" s="78">
        <v>1</v>
      </c>
      <c r="R102" s="78">
        <v>1</v>
      </c>
      <c r="S102" s="78">
        <v>1</v>
      </c>
      <c r="T102" s="78">
        <v>1</v>
      </c>
      <c r="U102" s="78">
        <v>1</v>
      </c>
      <c r="V102" s="78">
        <v>1</v>
      </c>
      <c r="W102" s="78">
        <v>1</v>
      </c>
      <c r="X102" s="78">
        <f t="shared" si="27"/>
        <v>1</v>
      </c>
      <c r="Y102" s="16"/>
      <c r="Z102" s="16">
        <v>15731</v>
      </c>
      <c r="AA102" s="81">
        <v>443909104</v>
      </c>
      <c r="AB102" s="82">
        <f t="shared" si="28"/>
        <v>6983134115024</v>
      </c>
      <c r="AC102" s="85">
        <v>3876665735</v>
      </c>
      <c r="AD102" s="85">
        <f t="shared" si="29"/>
        <v>60983828677285</v>
      </c>
      <c r="AE102" s="86">
        <v>2024833268</v>
      </c>
      <c r="AF102" s="86">
        <f t="shared" si="30"/>
        <v>31852652138908</v>
      </c>
      <c r="AG102" s="87">
        <v>57075423</v>
      </c>
      <c r="AH102" s="87">
        <f t="shared" si="31"/>
        <v>897853479213</v>
      </c>
    </row>
    <row r="103" customFormat="1" spans="1:34">
      <c r="A103" s="16" t="s">
        <v>88</v>
      </c>
      <c r="B103" s="75" t="s">
        <v>89</v>
      </c>
      <c r="C103" s="17">
        <v>2023</v>
      </c>
      <c r="D103" s="54">
        <f t="shared" si="21"/>
        <v>120117124201</v>
      </c>
      <c r="E103" s="57">
        <f t="shared" si="18"/>
        <v>76434694514255</v>
      </c>
      <c r="F103" s="29">
        <f t="shared" si="22"/>
        <v>0.0015715000231812</v>
      </c>
      <c r="G103" s="59">
        <f t="shared" si="19"/>
        <v>42558159792834</v>
      </c>
      <c r="H103" s="60">
        <v>24110850771</v>
      </c>
      <c r="I103" s="76">
        <f t="shared" si="23"/>
        <v>1765.10402710559</v>
      </c>
      <c r="J103" s="60">
        <v>2700</v>
      </c>
      <c r="K103" s="28">
        <f t="shared" si="24"/>
        <v>1.52965488636239</v>
      </c>
      <c r="L103" s="62">
        <f t="shared" si="20"/>
        <v>7986434708694</v>
      </c>
      <c r="M103" s="63">
        <f t="shared" si="25"/>
        <v>76434694514255</v>
      </c>
      <c r="N103" s="27">
        <f t="shared" si="26"/>
        <v>0.104487036409945</v>
      </c>
      <c r="O103" s="77">
        <v>62.05</v>
      </c>
      <c r="P103" s="78">
        <v>1</v>
      </c>
      <c r="Q103" s="78">
        <v>1</v>
      </c>
      <c r="R103" s="78">
        <v>1</v>
      </c>
      <c r="S103" s="78">
        <v>1</v>
      </c>
      <c r="T103" s="78">
        <v>1</v>
      </c>
      <c r="U103" s="78">
        <v>1</v>
      </c>
      <c r="V103" s="78">
        <v>1</v>
      </c>
      <c r="W103" s="78">
        <v>1</v>
      </c>
      <c r="X103" s="78">
        <f t="shared" si="27"/>
        <v>1</v>
      </c>
      <c r="Y103" s="16"/>
      <c r="Z103" s="16">
        <v>15397</v>
      </c>
      <c r="AA103" s="81">
        <v>518700702</v>
      </c>
      <c r="AB103" s="82">
        <f t="shared" si="28"/>
        <v>7986434708694</v>
      </c>
      <c r="AC103" s="85">
        <v>4964258915</v>
      </c>
      <c r="AD103" s="85">
        <f t="shared" si="29"/>
        <v>76434694514255</v>
      </c>
      <c r="AE103" s="86">
        <v>2764055322</v>
      </c>
      <c r="AF103" s="86">
        <f t="shared" si="30"/>
        <v>42558159792834</v>
      </c>
      <c r="AG103" s="87">
        <v>7801333</v>
      </c>
      <c r="AH103" s="87">
        <f t="shared" si="31"/>
        <v>120117124201</v>
      </c>
    </row>
    <row r="104" customFormat="1" spans="1:34">
      <c r="A104" s="16" t="s">
        <v>88</v>
      </c>
      <c r="B104" s="75" t="s">
        <v>89</v>
      </c>
      <c r="C104" s="17">
        <v>2024</v>
      </c>
      <c r="D104" s="54">
        <f t="shared" si="21"/>
        <v>163308493200</v>
      </c>
      <c r="E104" s="57">
        <f t="shared" si="18"/>
        <v>84615241173788</v>
      </c>
      <c r="F104" s="29">
        <f t="shared" si="22"/>
        <v>0.00193001273688492</v>
      </c>
      <c r="G104" s="59">
        <f t="shared" si="19"/>
        <v>47123120758608</v>
      </c>
      <c r="H104" s="60">
        <v>24110850771</v>
      </c>
      <c r="I104" s="76">
        <f t="shared" si="23"/>
        <v>1954.43624972731</v>
      </c>
      <c r="J104" s="60">
        <v>1615</v>
      </c>
      <c r="K104" s="28">
        <f t="shared" si="24"/>
        <v>0.826325238403316</v>
      </c>
      <c r="L104" s="62">
        <f t="shared" si="20"/>
        <v>7285923147472</v>
      </c>
      <c r="M104" s="63">
        <f t="shared" si="25"/>
        <v>84615241173788</v>
      </c>
      <c r="N104" s="27">
        <f t="shared" si="26"/>
        <v>0.0861065104395049</v>
      </c>
      <c r="O104" s="77">
        <v>51.45</v>
      </c>
      <c r="P104" s="78">
        <v>1</v>
      </c>
      <c r="Q104" s="78">
        <v>1</v>
      </c>
      <c r="R104" s="78">
        <v>1</v>
      </c>
      <c r="S104" s="78">
        <v>1</v>
      </c>
      <c r="T104" s="78">
        <v>1</v>
      </c>
      <c r="U104" s="78">
        <v>1</v>
      </c>
      <c r="V104" s="78">
        <v>1</v>
      </c>
      <c r="W104" s="78">
        <v>1</v>
      </c>
      <c r="X104" s="78">
        <f t="shared" si="27"/>
        <v>1</v>
      </c>
      <c r="Y104" s="16"/>
      <c r="Z104" s="16">
        <v>16157</v>
      </c>
      <c r="AA104" s="81">
        <v>450945296</v>
      </c>
      <c r="AB104" s="82">
        <f t="shared" si="28"/>
        <v>7285923147472</v>
      </c>
      <c r="AC104" s="85">
        <v>5237063884</v>
      </c>
      <c r="AD104" s="85">
        <f t="shared" si="29"/>
        <v>84615241173788</v>
      </c>
      <c r="AE104" s="86">
        <v>2916576144</v>
      </c>
      <c r="AF104" s="86">
        <f t="shared" si="30"/>
        <v>47123120758608</v>
      </c>
      <c r="AG104" s="87">
        <v>10107600</v>
      </c>
      <c r="AH104" s="87">
        <f t="shared" si="31"/>
        <v>163308493200</v>
      </c>
    </row>
    <row r="105" customFormat="1" spans="1:34">
      <c r="A105" s="16" t="s">
        <v>90</v>
      </c>
      <c r="B105" s="75" t="s">
        <v>91</v>
      </c>
      <c r="C105" s="17">
        <v>2021</v>
      </c>
      <c r="D105" s="54">
        <f t="shared" si="21"/>
        <v>355085306403</v>
      </c>
      <c r="E105" s="57">
        <f t="shared" si="18"/>
        <v>11998000752960</v>
      </c>
      <c r="F105" s="29">
        <f t="shared" si="22"/>
        <v>0.0295953729053899</v>
      </c>
      <c r="G105" s="59">
        <f t="shared" si="19"/>
        <v>5689599770652</v>
      </c>
      <c r="H105" s="60">
        <v>26460000000</v>
      </c>
      <c r="I105" s="76">
        <f t="shared" si="23"/>
        <v>215.02644635873</v>
      </c>
      <c r="J105" s="60">
        <v>139</v>
      </c>
      <c r="K105" s="28">
        <f t="shared" si="24"/>
        <v>0.646432112671877</v>
      </c>
      <c r="L105" s="62">
        <f t="shared" si="20"/>
        <v>93374523837</v>
      </c>
      <c r="M105" s="63">
        <f t="shared" si="25"/>
        <v>11998000752960</v>
      </c>
      <c r="N105" s="27">
        <f t="shared" si="26"/>
        <v>0.00778250691590962</v>
      </c>
      <c r="O105" s="77">
        <v>17.67</v>
      </c>
      <c r="P105" s="78">
        <v>1</v>
      </c>
      <c r="Q105" s="78">
        <v>1</v>
      </c>
      <c r="R105" s="78">
        <v>1</v>
      </c>
      <c r="S105" s="78">
        <v>1</v>
      </c>
      <c r="T105" s="78">
        <v>1</v>
      </c>
      <c r="U105" s="78">
        <v>1</v>
      </c>
      <c r="V105" s="78">
        <v>1</v>
      </c>
      <c r="W105" s="78">
        <v>1</v>
      </c>
      <c r="X105" s="78">
        <f t="shared" si="27"/>
        <v>1</v>
      </c>
      <c r="Y105" s="16"/>
      <c r="Z105" s="16">
        <v>14269</v>
      </c>
      <c r="AA105" s="81">
        <v>6543873</v>
      </c>
      <c r="AB105" s="82">
        <f t="shared" si="28"/>
        <v>93374523837</v>
      </c>
      <c r="AC105" s="85">
        <v>840843840</v>
      </c>
      <c r="AD105" s="85">
        <f t="shared" si="29"/>
        <v>11998000752960</v>
      </c>
      <c r="AE105" s="86">
        <v>398738508</v>
      </c>
      <c r="AF105" s="86">
        <f t="shared" si="30"/>
        <v>5689599770652</v>
      </c>
      <c r="AG105" s="87">
        <v>24885087</v>
      </c>
      <c r="AH105" s="87">
        <f t="shared" si="31"/>
        <v>355085306403</v>
      </c>
    </row>
    <row r="106" customFormat="1" spans="1:34">
      <c r="A106" s="16" t="s">
        <v>90</v>
      </c>
      <c r="B106" s="75" t="s">
        <v>91</v>
      </c>
      <c r="C106" s="17">
        <v>2022</v>
      </c>
      <c r="D106" s="54">
        <f t="shared" si="21"/>
        <v>-279775410263</v>
      </c>
      <c r="E106" s="57">
        <f t="shared" si="18"/>
        <v>12714267372749</v>
      </c>
      <c r="F106" s="29">
        <f t="shared" si="22"/>
        <v>-0.0220048392927975</v>
      </c>
      <c r="G106" s="59">
        <f t="shared" si="19"/>
        <v>5992780059085</v>
      </c>
      <c r="H106" s="60">
        <v>26460000000</v>
      </c>
      <c r="I106" s="76">
        <f t="shared" si="23"/>
        <v>226.48450714607</v>
      </c>
      <c r="J106" s="60">
        <v>110</v>
      </c>
      <c r="K106" s="28">
        <f t="shared" si="24"/>
        <v>0.485684435487926</v>
      </c>
      <c r="L106" s="62">
        <f t="shared" si="20"/>
        <v>98364212590</v>
      </c>
      <c r="M106" s="63">
        <f t="shared" si="25"/>
        <v>12714267372749</v>
      </c>
      <c r="N106" s="27">
        <f t="shared" si="26"/>
        <v>0.00773652226323539</v>
      </c>
      <c r="O106" s="77">
        <v>31.05</v>
      </c>
      <c r="P106" s="78">
        <v>1</v>
      </c>
      <c r="Q106" s="78">
        <v>1</v>
      </c>
      <c r="R106" s="78">
        <v>1</v>
      </c>
      <c r="S106" s="78">
        <v>1</v>
      </c>
      <c r="T106" s="78">
        <v>1</v>
      </c>
      <c r="U106" s="78">
        <v>1</v>
      </c>
      <c r="V106" s="78">
        <v>1</v>
      </c>
      <c r="W106" s="78">
        <v>1</v>
      </c>
      <c r="X106" s="78">
        <f t="shared" si="27"/>
        <v>1</v>
      </c>
      <c r="Y106" s="16"/>
      <c r="Z106" s="16">
        <v>15731</v>
      </c>
      <c r="AA106" s="81">
        <v>6252890</v>
      </c>
      <c r="AB106" s="82">
        <f t="shared" si="28"/>
        <v>98364212590</v>
      </c>
      <c r="AC106" s="85">
        <v>808230079</v>
      </c>
      <c r="AD106" s="85">
        <f t="shared" si="29"/>
        <v>12714267372749</v>
      </c>
      <c r="AE106" s="86">
        <v>380953535</v>
      </c>
      <c r="AF106" s="86">
        <f t="shared" si="30"/>
        <v>5992780059085</v>
      </c>
      <c r="AG106" s="87">
        <v>-17784973</v>
      </c>
      <c r="AH106" s="87">
        <f t="shared" si="31"/>
        <v>-279775410263</v>
      </c>
    </row>
    <row r="107" customFormat="1" spans="1:34">
      <c r="A107" s="16" t="s">
        <v>90</v>
      </c>
      <c r="B107" s="75" t="s">
        <v>91</v>
      </c>
      <c r="C107" s="17">
        <v>2023</v>
      </c>
      <c r="D107" s="54">
        <f t="shared" si="21"/>
        <v>30883071645</v>
      </c>
      <c r="E107" s="57">
        <f t="shared" si="18"/>
        <v>13218702357777</v>
      </c>
      <c r="F107" s="29">
        <f t="shared" si="22"/>
        <v>0.00233631644083661</v>
      </c>
      <c r="G107" s="59">
        <f t="shared" si="19"/>
        <v>5896424650040</v>
      </c>
      <c r="H107" s="60">
        <v>26460000000</v>
      </c>
      <c r="I107" s="76">
        <f t="shared" si="23"/>
        <v>222.84295729554</v>
      </c>
      <c r="J107" s="60">
        <v>88</v>
      </c>
      <c r="K107" s="28">
        <f t="shared" si="24"/>
        <v>0.394896931309756</v>
      </c>
      <c r="L107" s="62">
        <f t="shared" si="20"/>
        <v>118716489905</v>
      </c>
      <c r="M107" s="63">
        <f t="shared" si="25"/>
        <v>13218702357777</v>
      </c>
      <c r="N107" s="27">
        <f t="shared" si="26"/>
        <v>0.00898094886259052</v>
      </c>
      <c r="O107" s="77">
        <v>30.8</v>
      </c>
      <c r="P107" s="78">
        <v>1</v>
      </c>
      <c r="Q107" s="78">
        <v>1</v>
      </c>
      <c r="R107" s="78">
        <v>1</v>
      </c>
      <c r="S107" s="78">
        <v>1</v>
      </c>
      <c r="T107" s="78">
        <v>1</v>
      </c>
      <c r="U107" s="78">
        <v>1</v>
      </c>
      <c r="V107" s="78">
        <v>1</v>
      </c>
      <c r="W107" s="78">
        <v>1</v>
      </c>
      <c r="X107" s="78">
        <f t="shared" si="27"/>
        <v>1</v>
      </c>
      <c r="Y107" s="16"/>
      <c r="Z107" s="16">
        <v>15397</v>
      </c>
      <c r="AA107" s="81">
        <v>7710365</v>
      </c>
      <c r="AB107" s="82">
        <f t="shared" si="28"/>
        <v>118716489905</v>
      </c>
      <c r="AC107" s="85">
        <v>858524541</v>
      </c>
      <c r="AD107" s="85">
        <f t="shared" si="29"/>
        <v>13218702357777</v>
      </c>
      <c r="AE107" s="86">
        <v>382959320</v>
      </c>
      <c r="AF107" s="86">
        <f t="shared" si="30"/>
        <v>5896424650040</v>
      </c>
      <c r="AG107" s="87">
        <v>2005785</v>
      </c>
      <c r="AH107" s="87">
        <f t="shared" si="31"/>
        <v>30883071645</v>
      </c>
    </row>
    <row r="108" customFormat="1" spans="1:34">
      <c r="A108" s="16" t="s">
        <v>90</v>
      </c>
      <c r="B108" s="75" t="s">
        <v>91</v>
      </c>
      <c r="C108" s="17">
        <v>2024</v>
      </c>
      <c r="D108" s="54">
        <f t="shared" si="21"/>
        <v>315471677759</v>
      </c>
      <c r="E108" s="57">
        <f t="shared" si="18"/>
        <v>14003450677205</v>
      </c>
      <c r="F108" s="29">
        <f t="shared" si="22"/>
        <v>0.0225281386017611</v>
      </c>
      <c r="G108" s="59">
        <f t="shared" si="19"/>
        <v>6502945410999</v>
      </c>
      <c r="H108" s="60">
        <v>26460000000</v>
      </c>
      <c r="I108" s="76">
        <f t="shared" si="23"/>
        <v>245.765132690816</v>
      </c>
      <c r="J108" s="60">
        <v>89</v>
      </c>
      <c r="K108" s="28">
        <f t="shared" si="24"/>
        <v>0.362134363917139</v>
      </c>
      <c r="L108" s="62">
        <f t="shared" si="20"/>
        <v>376815056601</v>
      </c>
      <c r="M108" s="63">
        <f t="shared" si="25"/>
        <v>14003450677205</v>
      </c>
      <c r="N108" s="27">
        <f t="shared" si="26"/>
        <v>0.0269087288045642</v>
      </c>
      <c r="O108" s="77">
        <v>44.01</v>
      </c>
      <c r="P108" s="78">
        <v>1</v>
      </c>
      <c r="Q108" s="78">
        <v>1</v>
      </c>
      <c r="R108" s="78">
        <v>1</v>
      </c>
      <c r="S108" s="78">
        <v>1</v>
      </c>
      <c r="T108" s="78">
        <v>1</v>
      </c>
      <c r="U108" s="78">
        <v>1</v>
      </c>
      <c r="V108" s="78">
        <v>1</v>
      </c>
      <c r="W108" s="78">
        <v>1</v>
      </c>
      <c r="X108" s="78">
        <f t="shared" si="27"/>
        <v>1</v>
      </c>
      <c r="Y108" s="16"/>
      <c r="Z108" s="16">
        <v>16157</v>
      </c>
      <c r="AA108" s="81">
        <v>23322093</v>
      </c>
      <c r="AB108" s="82">
        <f t="shared" si="28"/>
        <v>376815056601</v>
      </c>
      <c r="AC108" s="85">
        <v>866711065</v>
      </c>
      <c r="AD108" s="85">
        <f t="shared" si="29"/>
        <v>14003450677205</v>
      </c>
      <c r="AE108" s="86">
        <v>402484707</v>
      </c>
      <c r="AF108" s="86">
        <f t="shared" si="30"/>
        <v>6502945410999</v>
      </c>
      <c r="AG108" s="87">
        <v>19525387</v>
      </c>
      <c r="AH108" s="87">
        <f t="shared" si="31"/>
        <v>315471677759</v>
      </c>
    </row>
    <row r="109" customFormat="1" spans="1:34">
      <c r="A109" s="16" t="s">
        <v>92</v>
      </c>
      <c r="B109" s="75" t="s">
        <v>93</v>
      </c>
      <c r="C109" s="17">
        <v>2021</v>
      </c>
      <c r="D109" s="54">
        <v>7575939000000</v>
      </c>
      <c r="E109" s="57">
        <v>36123703000000</v>
      </c>
      <c r="F109" s="29">
        <f t="shared" si="22"/>
        <v>0.209722104071114</v>
      </c>
      <c r="G109" s="59">
        <v>24253724000000</v>
      </c>
      <c r="H109" s="60">
        <v>11184061250</v>
      </c>
      <c r="I109" s="76">
        <f t="shared" si="23"/>
        <v>2168.59720792391</v>
      </c>
      <c r="J109" s="60">
        <v>2710</v>
      </c>
      <c r="K109" s="28">
        <f t="shared" si="24"/>
        <v>1.24965576368808</v>
      </c>
      <c r="L109" s="62">
        <v>4394195000000</v>
      </c>
      <c r="M109" s="63">
        <f t="shared" si="25"/>
        <v>36123703000000</v>
      </c>
      <c r="N109" s="27">
        <f t="shared" si="26"/>
        <v>0.121642983278874</v>
      </c>
      <c r="O109" s="77">
        <v>70.64</v>
      </c>
      <c r="P109" s="78">
        <v>1</v>
      </c>
      <c r="Q109" s="78">
        <v>1</v>
      </c>
      <c r="R109" s="78">
        <v>1</v>
      </c>
      <c r="S109" s="78">
        <v>1</v>
      </c>
      <c r="T109" s="78">
        <v>1</v>
      </c>
      <c r="U109" s="78">
        <v>1</v>
      </c>
      <c r="V109" s="78">
        <v>1</v>
      </c>
      <c r="W109" s="78">
        <v>1</v>
      </c>
      <c r="X109" s="78">
        <f t="shared" si="27"/>
        <v>1</v>
      </c>
      <c r="Y109" s="16"/>
      <c r="Z109" s="16">
        <v>14269</v>
      </c>
      <c r="AA109" s="81">
        <v>0</v>
      </c>
      <c r="AB109" s="82">
        <f t="shared" si="28"/>
        <v>0</v>
      </c>
      <c r="AC109" s="85">
        <v>0</v>
      </c>
      <c r="AD109" s="85">
        <f t="shared" si="29"/>
        <v>0</v>
      </c>
      <c r="AE109" s="86">
        <v>0</v>
      </c>
      <c r="AF109" s="86">
        <f t="shared" si="30"/>
        <v>0</v>
      </c>
      <c r="AG109" s="87">
        <v>0</v>
      </c>
      <c r="AH109" s="87">
        <f t="shared" si="31"/>
        <v>0</v>
      </c>
    </row>
    <row r="110" customFormat="1" spans="1:34">
      <c r="A110" s="16" t="s">
        <v>92</v>
      </c>
      <c r="B110" s="75" t="s">
        <v>93</v>
      </c>
      <c r="C110" s="17">
        <v>2022</v>
      </c>
      <c r="D110" s="54">
        <v>12766366000000</v>
      </c>
      <c r="E110" s="57">
        <v>45359207000000</v>
      </c>
      <c r="F110" s="29">
        <f t="shared" si="22"/>
        <v>0.281450378971572</v>
      </c>
      <c r="G110" s="59">
        <v>28916046000000</v>
      </c>
      <c r="H110" s="60">
        <v>11520659250</v>
      </c>
      <c r="I110" s="76">
        <f t="shared" si="23"/>
        <v>2509.92980284527</v>
      </c>
      <c r="J110" s="60">
        <v>3690</v>
      </c>
      <c r="K110" s="28">
        <f t="shared" si="24"/>
        <v>1.47016063788597</v>
      </c>
      <c r="L110" s="62">
        <v>7030343000000</v>
      </c>
      <c r="M110" s="63">
        <f t="shared" si="25"/>
        <v>45359207000000</v>
      </c>
      <c r="N110" s="27">
        <f t="shared" si="26"/>
        <v>0.154992634681642</v>
      </c>
      <c r="O110" s="77">
        <v>74.86</v>
      </c>
      <c r="P110" s="78">
        <v>1</v>
      </c>
      <c r="Q110" s="78">
        <v>1</v>
      </c>
      <c r="R110" s="78">
        <v>1</v>
      </c>
      <c r="S110" s="78">
        <v>1</v>
      </c>
      <c r="T110" s="78">
        <v>1</v>
      </c>
      <c r="U110" s="78">
        <v>1</v>
      </c>
      <c r="V110" s="78">
        <v>1</v>
      </c>
      <c r="W110" s="78">
        <v>1</v>
      </c>
      <c r="X110" s="78">
        <f t="shared" si="27"/>
        <v>1</v>
      </c>
      <c r="Y110" s="16"/>
      <c r="Z110" s="16">
        <v>15731</v>
      </c>
      <c r="AA110" s="81">
        <v>0</v>
      </c>
      <c r="AB110" s="82">
        <f t="shared" si="28"/>
        <v>0</v>
      </c>
      <c r="AC110" s="85">
        <v>0</v>
      </c>
      <c r="AD110" s="85">
        <f t="shared" si="29"/>
        <v>0</v>
      </c>
      <c r="AE110" s="86">
        <v>0</v>
      </c>
      <c r="AF110" s="86">
        <f t="shared" si="30"/>
        <v>0</v>
      </c>
      <c r="AG110" s="87">
        <v>0</v>
      </c>
      <c r="AH110" s="87">
        <f t="shared" si="31"/>
        <v>0</v>
      </c>
    </row>
    <row r="111" customFormat="1" spans="1:34">
      <c r="A111" s="16" t="s">
        <v>92</v>
      </c>
      <c r="B111" s="75" t="s">
        <v>93</v>
      </c>
      <c r="C111" s="17">
        <v>2023</v>
      </c>
      <c r="D111" s="54">
        <v>5483717000000</v>
      </c>
      <c r="E111" s="57">
        <v>38765189000000</v>
      </c>
      <c r="F111" s="29">
        <f t="shared" si="22"/>
        <v>0.141459828817035</v>
      </c>
      <c r="G111" s="59">
        <v>21563196000000</v>
      </c>
      <c r="H111" s="60">
        <v>11520659250</v>
      </c>
      <c r="I111" s="76">
        <f t="shared" si="23"/>
        <v>1871.69809748518</v>
      </c>
      <c r="J111" s="60">
        <v>2440</v>
      </c>
      <c r="K111" s="28">
        <f t="shared" si="24"/>
        <v>1.30362904320862</v>
      </c>
      <c r="L111" s="62">
        <v>4138867000000</v>
      </c>
      <c r="M111" s="63">
        <f t="shared" si="25"/>
        <v>38765189000000</v>
      </c>
      <c r="N111" s="27">
        <f t="shared" si="26"/>
        <v>0.106767620815676</v>
      </c>
      <c r="O111" s="77">
        <v>75.86</v>
      </c>
      <c r="P111" s="78">
        <v>1</v>
      </c>
      <c r="Q111" s="78">
        <v>1</v>
      </c>
      <c r="R111" s="78">
        <v>1</v>
      </c>
      <c r="S111" s="78">
        <v>1</v>
      </c>
      <c r="T111" s="78">
        <v>1</v>
      </c>
      <c r="U111" s="78">
        <v>1</v>
      </c>
      <c r="V111" s="78">
        <v>1</v>
      </c>
      <c r="W111" s="78">
        <v>1</v>
      </c>
      <c r="X111" s="78">
        <f t="shared" si="27"/>
        <v>1</v>
      </c>
      <c r="Y111" s="16"/>
      <c r="Z111" s="16">
        <v>15397</v>
      </c>
      <c r="AA111" s="81">
        <v>0</v>
      </c>
      <c r="AB111" s="82">
        <f t="shared" si="28"/>
        <v>0</v>
      </c>
      <c r="AC111" s="85">
        <v>0</v>
      </c>
      <c r="AD111" s="85">
        <f t="shared" si="29"/>
        <v>0</v>
      </c>
      <c r="AE111" s="86">
        <v>0</v>
      </c>
      <c r="AF111" s="86">
        <f t="shared" si="30"/>
        <v>0</v>
      </c>
      <c r="AG111" s="87">
        <v>0</v>
      </c>
      <c r="AH111" s="87">
        <f t="shared" si="31"/>
        <v>0</v>
      </c>
    </row>
    <row r="112" customFormat="1" spans="1:34">
      <c r="A112" s="16" t="s">
        <v>92</v>
      </c>
      <c r="B112" s="75" t="s">
        <v>93</v>
      </c>
      <c r="C112" s="17">
        <v>2024</v>
      </c>
      <c r="D112" s="54">
        <v>5606581000000</v>
      </c>
      <c r="E112" s="57">
        <v>41854334000000</v>
      </c>
      <c r="F112" s="29">
        <f t="shared" si="22"/>
        <v>0.133954610291971</v>
      </c>
      <c r="G112" s="59">
        <v>22643812000000</v>
      </c>
      <c r="H112" s="60">
        <v>11520659250</v>
      </c>
      <c r="I112" s="76">
        <f t="shared" si="23"/>
        <v>1965.49620196431</v>
      </c>
      <c r="J112" s="60">
        <v>2750</v>
      </c>
      <c r="K112" s="28">
        <f t="shared" si="24"/>
        <v>1.39913778375743</v>
      </c>
      <c r="L112" s="62">
        <v>4132858000000</v>
      </c>
      <c r="M112" s="63">
        <f t="shared" si="25"/>
        <v>41854334000000</v>
      </c>
      <c r="N112" s="27">
        <f t="shared" si="26"/>
        <v>0.0987438481281293</v>
      </c>
      <c r="O112" s="77">
        <v>65.56</v>
      </c>
      <c r="P112" s="78">
        <v>1</v>
      </c>
      <c r="Q112" s="78">
        <v>1</v>
      </c>
      <c r="R112" s="78">
        <v>1</v>
      </c>
      <c r="S112" s="78">
        <v>1</v>
      </c>
      <c r="T112" s="78">
        <v>1</v>
      </c>
      <c r="U112" s="78">
        <v>1</v>
      </c>
      <c r="V112" s="78">
        <v>1</v>
      </c>
      <c r="W112" s="78">
        <v>1</v>
      </c>
      <c r="X112" s="78">
        <f t="shared" si="27"/>
        <v>1</v>
      </c>
      <c r="Y112" s="16"/>
      <c r="Z112" s="16">
        <v>16157</v>
      </c>
      <c r="AA112" s="81">
        <v>0</v>
      </c>
      <c r="AB112" s="82">
        <f t="shared" si="28"/>
        <v>0</v>
      </c>
      <c r="AC112" s="85">
        <v>0</v>
      </c>
      <c r="AD112" s="85">
        <f t="shared" si="29"/>
        <v>0</v>
      </c>
      <c r="AE112" s="86">
        <v>0</v>
      </c>
      <c r="AF112" s="86">
        <f t="shared" si="30"/>
        <v>0</v>
      </c>
      <c r="AG112" s="87">
        <v>0</v>
      </c>
      <c r="AH112" s="87">
        <f t="shared" si="31"/>
        <v>0</v>
      </c>
    </row>
    <row r="113" customFormat="1" spans="1:34">
      <c r="A113" s="16" t="s">
        <v>94</v>
      </c>
      <c r="B113" s="75" t="s">
        <v>95</v>
      </c>
      <c r="C113" s="17">
        <v>2021</v>
      </c>
      <c r="D113" s="54">
        <v>361421984159</v>
      </c>
      <c r="E113" s="57">
        <v>55573843735085</v>
      </c>
      <c r="F113" s="29">
        <f t="shared" si="22"/>
        <v>0.00650345486056107</v>
      </c>
      <c r="G113" s="59">
        <v>14330149681057</v>
      </c>
      <c r="H113" s="60">
        <v>6199897354</v>
      </c>
      <c r="I113" s="76">
        <f t="shared" si="23"/>
        <v>2311.35273099507</v>
      </c>
      <c r="J113" s="60">
        <v>990</v>
      </c>
      <c r="K113" s="28">
        <f t="shared" si="24"/>
        <v>0.428320604953183</v>
      </c>
      <c r="L113" s="62">
        <v>6603375865710</v>
      </c>
      <c r="M113" s="63">
        <f t="shared" si="25"/>
        <v>55573843735085</v>
      </c>
      <c r="N113" s="27">
        <f t="shared" si="26"/>
        <v>0.118821651012437</v>
      </c>
      <c r="O113" s="77">
        <v>48.35</v>
      </c>
      <c r="P113" s="78">
        <v>1</v>
      </c>
      <c r="Q113" s="78">
        <v>1</v>
      </c>
      <c r="R113" s="78">
        <v>1</v>
      </c>
      <c r="S113" s="78">
        <v>1</v>
      </c>
      <c r="T113" s="78">
        <v>1</v>
      </c>
      <c r="U113" s="78">
        <v>1</v>
      </c>
      <c r="V113" s="78">
        <v>1</v>
      </c>
      <c r="W113" s="78">
        <v>1</v>
      </c>
      <c r="X113" s="78">
        <f t="shared" si="27"/>
        <v>1</v>
      </c>
      <c r="Y113" s="16"/>
      <c r="Z113" s="16">
        <v>14269</v>
      </c>
      <c r="AA113" s="81">
        <v>0</v>
      </c>
      <c r="AB113" s="82">
        <f t="shared" si="28"/>
        <v>0</v>
      </c>
      <c r="AC113" s="85">
        <v>0</v>
      </c>
      <c r="AD113" s="85">
        <f t="shared" si="29"/>
        <v>0</v>
      </c>
      <c r="AE113" s="86">
        <v>0</v>
      </c>
      <c r="AF113" s="86">
        <f t="shared" si="30"/>
        <v>0</v>
      </c>
      <c r="AG113" s="87">
        <v>0</v>
      </c>
      <c r="AH113" s="87">
        <f t="shared" si="31"/>
        <v>0</v>
      </c>
    </row>
    <row r="114" customFormat="1" spans="1:34">
      <c r="A114" s="16" t="s">
        <v>94</v>
      </c>
      <c r="B114" s="75" t="s">
        <v>95</v>
      </c>
      <c r="C114" s="17">
        <v>2022</v>
      </c>
      <c r="D114" s="54">
        <v>365741731064</v>
      </c>
      <c r="E114" s="57">
        <v>57612383140537</v>
      </c>
      <c r="F114" s="29">
        <f t="shared" si="22"/>
        <v>0.00634831803731893</v>
      </c>
      <c r="G114" s="59">
        <v>14821052298363</v>
      </c>
      <c r="H114" s="60">
        <v>6199897354</v>
      </c>
      <c r="I114" s="76">
        <f t="shared" si="23"/>
        <v>2390.53188337076</v>
      </c>
      <c r="J114" s="60">
        <v>715</v>
      </c>
      <c r="K114" s="28">
        <f t="shared" si="24"/>
        <v>0.299096617356894</v>
      </c>
      <c r="L114" s="62">
        <v>5441315032120</v>
      </c>
      <c r="M114" s="63">
        <f t="shared" si="25"/>
        <v>57612383140537</v>
      </c>
      <c r="N114" s="27">
        <f t="shared" si="26"/>
        <v>0.0944469701738723</v>
      </c>
      <c r="O114" s="77">
        <v>51.64</v>
      </c>
      <c r="P114" s="78">
        <v>1</v>
      </c>
      <c r="Q114" s="78">
        <v>1</v>
      </c>
      <c r="R114" s="78">
        <v>1</v>
      </c>
      <c r="S114" s="78">
        <v>1</v>
      </c>
      <c r="T114" s="78">
        <v>1</v>
      </c>
      <c r="U114" s="78">
        <v>1</v>
      </c>
      <c r="V114" s="78">
        <v>1</v>
      </c>
      <c r="W114" s="78">
        <v>1</v>
      </c>
      <c r="X114" s="78">
        <f t="shared" si="27"/>
        <v>1</v>
      </c>
      <c r="Y114" s="16"/>
      <c r="Z114" s="16">
        <v>15731</v>
      </c>
      <c r="AA114" s="81">
        <v>0</v>
      </c>
      <c r="AB114" s="82">
        <f t="shared" si="28"/>
        <v>0</v>
      </c>
      <c r="AC114" s="85">
        <v>0</v>
      </c>
      <c r="AD114" s="85">
        <f t="shared" si="29"/>
        <v>0</v>
      </c>
      <c r="AE114" s="86">
        <v>0</v>
      </c>
      <c r="AF114" s="86">
        <f t="shared" si="30"/>
        <v>0</v>
      </c>
      <c r="AG114" s="87">
        <v>0</v>
      </c>
      <c r="AH114" s="87">
        <f t="shared" si="31"/>
        <v>0</v>
      </c>
    </row>
    <row r="115" customFormat="1" spans="1:34">
      <c r="A115" s="16" t="s">
        <v>94</v>
      </c>
      <c r="B115" s="75" t="s">
        <v>95</v>
      </c>
      <c r="C115" s="17">
        <v>2023</v>
      </c>
      <c r="D115" s="54">
        <v>212248656269</v>
      </c>
      <c r="E115" s="57">
        <v>56525042574560</v>
      </c>
      <c r="F115" s="29">
        <f t="shared" si="22"/>
        <v>0.0037549490739265</v>
      </c>
      <c r="G115" s="59">
        <v>15143391332681</v>
      </c>
      <c r="H115" s="60">
        <v>6199897354</v>
      </c>
      <c r="I115" s="76">
        <f t="shared" si="23"/>
        <v>2442.52291094963</v>
      </c>
      <c r="J115" s="60">
        <v>428</v>
      </c>
      <c r="K115" s="28">
        <f t="shared" si="24"/>
        <v>0.175228653160759</v>
      </c>
      <c r="L115" s="62">
        <v>4176799592748</v>
      </c>
      <c r="M115" s="63">
        <f t="shared" si="25"/>
        <v>56525042574560</v>
      </c>
      <c r="N115" s="27">
        <f t="shared" si="26"/>
        <v>0.0738929048525447</v>
      </c>
      <c r="O115" s="77">
        <v>52.23</v>
      </c>
      <c r="P115" s="78">
        <v>1</v>
      </c>
      <c r="Q115" s="78">
        <v>1</v>
      </c>
      <c r="R115" s="78">
        <v>1</v>
      </c>
      <c r="S115" s="78">
        <v>1</v>
      </c>
      <c r="T115" s="78">
        <v>1</v>
      </c>
      <c r="U115" s="78">
        <v>1</v>
      </c>
      <c r="V115" s="78">
        <v>1</v>
      </c>
      <c r="W115" s="78">
        <v>1</v>
      </c>
      <c r="X115" s="78">
        <f t="shared" si="27"/>
        <v>1</v>
      </c>
      <c r="Y115" s="16"/>
      <c r="Z115" s="16">
        <v>15397</v>
      </c>
      <c r="AA115" s="81">
        <v>0</v>
      </c>
      <c r="AB115" s="82">
        <f t="shared" si="28"/>
        <v>0</v>
      </c>
      <c r="AC115" s="85">
        <v>0</v>
      </c>
      <c r="AD115" s="85">
        <f t="shared" si="29"/>
        <v>0</v>
      </c>
      <c r="AE115" s="86">
        <v>0</v>
      </c>
      <c r="AF115" s="86">
        <f t="shared" si="30"/>
        <v>0</v>
      </c>
      <c r="AG115" s="87">
        <v>0</v>
      </c>
      <c r="AH115" s="87">
        <f t="shared" si="31"/>
        <v>0</v>
      </c>
    </row>
    <row r="116" customFormat="1" spans="1:34">
      <c r="A116" s="16" t="s">
        <v>94</v>
      </c>
      <c r="B116" s="75" t="s">
        <v>95</v>
      </c>
      <c r="C116" s="17">
        <v>2024</v>
      </c>
      <c r="D116" s="54">
        <v>111524185173</v>
      </c>
      <c r="E116" s="57">
        <v>56589716015594</v>
      </c>
      <c r="F116" s="29">
        <f t="shared" si="22"/>
        <v>0.00197075004126665</v>
      </c>
      <c r="G116" s="59">
        <v>15254915517853</v>
      </c>
      <c r="H116" s="60">
        <v>6199897354</v>
      </c>
      <c r="I116" s="76">
        <f t="shared" si="23"/>
        <v>2460.51098055857</v>
      </c>
      <c r="J116" s="60">
        <v>336</v>
      </c>
      <c r="K116" s="28">
        <f t="shared" si="24"/>
        <v>0.136557000824164</v>
      </c>
      <c r="L116" s="62">
        <v>4184944899525</v>
      </c>
      <c r="M116" s="63">
        <f t="shared" si="25"/>
        <v>56589716015594</v>
      </c>
      <c r="N116" s="27">
        <f t="shared" si="26"/>
        <v>0.0739523926639212</v>
      </c>
      <c r="O116" s="77">
        <v>61.1</v>
      </c>
      <c r="P116" s="78">
        <v>1</v>
      </c>
      <c r="Q116" s="78">
        <v>1</v>
      </c>
      <c r="R116" s="78">
        <v>1</v>
      </c>
      <c r="S116" s="78">
        <v>1</v>
      </c>
      <c r="T116" s="78">
        <v>1</v>
      </c>
      <c r="U116" s="78">
        <v>1</v>
      </c>
      <c r="V116" s="78">
        <v>1</v>
      </c>
      <c r="W116" s="78">
        <v>1</v>
      </c>
      <c r="X116" s="78">
        <f t="shared" si="27"/>
        <v>1</v>
      </c>
      <c r="Y116" s="16"/>
      <c r="Z116" s="16">
        <v>16157</v>
      </c>
      <c r="AA116" s="81">
        <v>0</v>
      </c>
      <c r="AB116" s="82">
        <f t="shared" si="28"/>
        <v>0</v>
      </c>
      <c r="AC116" s="85">
        <v>0</v>
      </c>
      <c r="AD116" s="85">
        <f t="shared" si="29"/>
        <v>0</v>
      </c>
      <c r="AE116" s="86">
        <v>0</v>
      </c>
      <c r="AF116" s="86">
        <f t="shared" si="30"/>
        <v>0</v>
      </c>
      <c r="AG116" s="87">
        <v>0</v>
      </c>
      <c r="AH116" s="87">
        <f t="shared" si="31"/>
        <v>0</v>
      </c>
    </row>
    <row r="117" customFormat="1" spans="1:34">
      <c r="A117" s="16" t="s">
        <v>96</v>
      </c>
      <c r="B117" s="75" t="s">
        <v>97</v>
      </c>
      <c r="C117" s="17">
        <v>2021</v>
      </c>
      <c r="D117" s="54">
        <f t="shared" ref="D117:D124" si="32">AH117</f>
        <v>527353702</v>
      </c>
      <c r="E117" s="57">
        <f t="shared" ref="E117:E124" si="33">AD117</f>
        <v>7601609984</v>
      </c>
      <c r="F117" s="29">
        <f t="shared" si="22"/>
        <v>0.0693739488226814</v>
      </c>
      <c r="G117" s="59">
        <f t="shared" ref="G117:G124" si="34">AF117</f>
        <v>3713121987</v>
      </c>
      <c r="H117" s="60">
        <v>991664500</v>
      </c>
      <c r="I117" s="76">
        <f t="shared" si="23"/>
        <v>3.74433287366846</v>
      </c>
      <c r="J117" s="60">
        <v>2170</v>
      </c>
      <c r="K117" s="28">
        <f t="shared" si="24"/>
        <v>579.542490802633</v>
      </c>
      <c r="L117" s="62">
        <f t="shared" ref="L117:L124" si="35">AB117</f>
        <v>1274578425</v>
      </c>
      <c r="M117" s="63">
        <f t="shared" si="25"/>
        <v>7601609984</v>
      </c>
      <c r="N117" s="27">
        <f t="shared" si="26"/>
        <v>0.167672167827967</v>
      </c>
      <c r="O117" s="77">
        <v>50.42</v>
      </c>
      <c r="P117" s="78">
        <v>1</v>
      </c>
      <c r="Q117" s="78">
        <v>1</v>
      </c>
      <c r="R117" s="78">
        <v>1</v>
      </c>
      <c r="S117" s="78">
        <v>1</v>
      </c>
      <c r="T117" s="78">
        <v>1</v>
      </c>
      <c r="U117" s="78">
        <v>1</v>
      </c>
      <c r="V117" s="78">
        <v>1</v>
      </c>
      <c r="W117" s="78">
        <v>1</v>
      </c>
      <c r="X117" s="78">
        <f t="shared" si="27"/>
        <v>1</v>
      </c>
      <c r="Y117" s="16"/>
      <c r="Z117" s="16">
        <v>14269</v>
      </c>
      <c r="AA117" s="81">
        <v>89325</v>
      </c>
      <c r="AB117" s="82">
        <f t="shared" si="28"/>
        <v>1274578425</v>
      </c>
      <c r="AC117" s="85">
        <v>532736</v>
      </c>
      <c r="AD117" s="85">
        <f t="shared" si="29"/>
        <v>7601609984</v>
      </c>
      <c r="AE117" s="86">
        <v>260223</v>
      </c>
      <c r="AF117" s="86">
        <f t="shared" si="30"/>
        <v>3713121987</v>
      </c>
      <c r="AG117" s="87">
        <v>36958</v>
      </c>
      <c r="AH117" s="87">
        <f t="shared" si="31"/>
        <v>527353702</v>
      </c>
    </row>
    <row r="118" customFormat="1" spans="1:34">
      <c r="A118" s="16" t="s">
        <v>96</v>
      </c>
      <c r="B118" s="75" t="s">
        <v>97</v>
      </c>
      <c r="C118" s="17">
        <v>2022</v>
      </c>
      <c r="D118" s="54">
        <f t="shared" si="32"/>
        <v>597133029</v>
      </c>
      <c r="E118" s="57">
        <f t="shared" si="33"/>
        <v>9382283020</v>
      </c>
      <c r="F118" s="29">
        <f t="shared" si="22"/>
        <v>0.0636447469903759</v>
      </c>
      <c r="G118" s="59">
        <f t="shared" si="34"/>
        <v>4687696421</v>
      </c>
      <c r="H118" s="60">
        <v>991664500</v>
      </c>
      <c r="I118" s="76">
        <f t="shared" si="23"/>
        <v>4.72709915601496</v>
      </c>
      <c r="J118" s="60">
        <v>4470</v>
      </c>
      <c r="K118" s="28">
        <f t="shared" si="24"/>
        <v>945.61164309663</v>
      </c>
      <c r="L118" s="62">
        <f t="shared" si="35"/>
        <v>971546560</v>
      </c>
      <c r="M118" s="63">
        <f t="shared" si="25"/>
        <v>9382283020</v>
      </c>
      <c r="N118" s="27">
        <f t="shared" si="26"/>
        <v>0.103551188759599</v>
      </c>
      <c r="O118" s="77">
        <v>50.42</v>
      </c>
      <c r="P118" s="78">
        <v>1</v>
      </c>
      <c r="Q118" s="78">
        <v>1</v>
      </c>
      <c r="R118" s="78">
        <v>1</v>
      </c>
      <c r="S118" s="78">
        <v>1</v>
      </c>
      <c r="T118" s="78">
        <v>1</v>
      </c>
      <c r="U118" s="78">
        <v>1</v>
      </c>
      <c r="V118" s="78">
        <v>1</v>
      </c>
      <c r="W118" s="78">
        <v>1</v>
      </c>
      <c r="X118" s="78">
        <f t="shared" si="27"/>
        <v>1</v>
      </c>
      <c r="Y118" s="16"/>
      <c r="Z118" s="16">
        <v>15731</v>
      </c>
      <c r="AA118" s="81">
        <v>61760</v>
      </c>
      <c r="AB118" s="82">
        <f t="shared" si="28"/>
        <v>971546560</v>
      </c>
      <c r="AC118" s="85">
        <v>596420</v>
      </c>
      <c r="AD118" s="85">
        <f t="shared" si="29"/>
        <v>9382283020</v>
      </c>
      <c r="AE118" s="86">
        <v>297991</v>
      </c>
      <c r="AF118" s="86">
        <f t="shared" si="30"/>
        <v>4687696421</v>
      </c>
      <c r="AG118" s="87">
        <v>37959</v>
      </c>
      <c r="AH118" s="87">
        <f t="shared" si="31"/>
        <v>597133029</v>
      </c>
    </row>
    <row r="119" customFormat="1" spans="1:34">
      <c r="A119" s="16" t="s">
        <v>96</v>
      </c>
      <c r="B119" s="75" t="s">
        <v>97</v>
      </c>
      <c r="C119" s="17">
        <v>2023</v>
      </c>
      <c r="D119" s="54">
        <f t="shared" si="32"/>
        <v>212694158</v>
      </c>
      <c r="E119" s="57">
        <f t="shared" si="33"/>
        <v>11208169165</v>
      </c>
      <c r="F119" s="29">
        <f t="shared" si="22"/>
        <v>0.018976708405168</v>
      </c>
      <c r="G119" s="59">
        <f t="shared" si="34"/>
        <v>3627995110</v>
      </c>
      <c r="H119" s="60">
        <v>991664500</v>
      </c>
      <c r="I119" s="76">
        <f t="shared" si="23"/>
        <v>3.65849045720604</v>
      </c>
      <c r="J119" s="60">
        <v>5250</v>
      </c>
      <c r="K119" s="28">
        <f t="shared" si="24"/>
        <v>1435.01809323001</v>
      </c>
      <c r="L119" s="62">
        <f t="shared" si="35"/>
        <v>1123780839</v>
      </c>
      <c r="M119" s="63">
        <f t="shared" si="25"/>
        <v>11208169165</v>
      </c>
      <c r="N119" s="27">
        <f t="shared" si="26"/>
        <v>0.100264443055451</v>
      </c>
      <c r="O119" s="77">
        <v>51.23</v>
      </c>
      <c r="P119" s="78">
        <v>1</v>
      </c>
      <c r="Q119" s="78">
        <v>1</v>
      </c>
      <c r="R119" s="78">
        <v>1</v>
      </c>
      <c r="S119" s="78">
        <v>1</v>
      </c>
      <c r="T119" s="78">
        <v>1</v>
      </c>
      <c r="U119" s="78">
        <v>1</v>
      </c>
      <c r="V119" s="78">
        <v>1</v>
      </c>
      <c r="W119" s="78">
        <v>1</v>
      </c>
      <c r="X119" s="78">
        <f t="shared" si="27"/>
        <v>1</v>
      </c>
      <c r="Y119" s="16"/>
      <c r="Z119" s="16">
        <v>15397</v>
      </c>
      <c r="AA119" s="81">
        <v>72987</v>
      </c>
      <c r="AB119" s="82">
        <f t="shared" si="28"/>
        <v>1123780839</v>
      </c>
      <c r="AC119" s="85">
        <v>727945</v>
      </c>
      <c r="AD119" s="85">
        <f t="shared" si="29"/>
        <v>11208169165</v>
      </c>
      <c r="AE119" s="86">
        <v>235630</v>
      </c>
      <c r="AF119" s="86">
        <f t="shared" si="30"/>
        <v>3627995110</v>
      </c>
      <c r="AG119" s="87">
        <v>13814</v>
      </c>
      <c r="AH119" s="87">
        <f t="shared" si="31"/>
        <v>212694158</v>
      </c>
    </row>
    <row r="120" customFormat="1" spans="1:34">
      <c r="A120" s="16" t="s">
        <v>96</v>
      </c>
      <c r="B120" s="75" t="s">
        <v>97</v>
      </c>
      <c r="C120" s="17">
        <v>2024</v>
      </c>
      <c r="D120" s="54">
        <f t="shared" si="32"/>
        <v>144023498</v>
      </c>
      <c r="E120" s="57">
        <f t="shared" si="33"/>
        <v>14012400605</v>
      </c>
      <c r="F120" s="29">
        <f t="shared" si="22"/>
        <v>0.010278288643033</v>
      </c>
      <c r="G120" s="59">
        <f t="shared" si="34"/>
        <v>4035210750</v>
      </c>
      <c r="H120" s="60">
        <v>991664500</v>
      </c>
      <c r="I120" s="76">
        <f t="shared" si="23"/>
        <v>4.06912897456751</v>
      </c>
      <c r="J120" s="60">
        <v>17925</v>
      </c>
      <c r="K120" s="28">
        <f t="shared" si="24"/>
        <v>4405.11964895514</v>
      </c>
      <c r="L120" s="62">
        <f t="shared" si="35"/>
        <v>1856778597</v>
      </c>
      <c r="M120" s="63">
        <f t="shared" si="25"/>
        <v>14012400605</v>
      </c>
      <c r="N120" s="27">
        <f t="shared" si="26"/>
        <v>0.132509671207762</v>
      </c>
      <c r="O120" s="77">
        <v>56.79</v>
      </c>
      <c r="P120" s="78">
        <v>1</v>
      </c>
      <c r="Q120" s="78">
        <v>1</v>
      </c>
      <c r="R120" s="78">
        <v>1</v>
      </c>
      <c r="S120" s="78">
        <v>1</v>
      </c>
      <c r="T120" s="78">
        <v>1</v>
      </c>
      <c r="U120" s="78">
        <v>1</v>
      </c>
      <c r="V120" s="78">
        <v>1</v>
      </c>
      <c r="W120" s="78">
        <v>1</v>
      </c>
      <c r="X120" s="78">
        <f t="shared" si="27"/>
        <v>1</v>
      </c>
      <c r="Y120" s="16"/>
      <c r="Z120" s="16">
        <v>16157</v>
      </c>
      <c r="AA120" s="81">
        <v>114921</v>
      </c>
      <c r="AB120" s="82">
        <f t="shared" si="28"/>
        <v>1856778597</v>
      </c>
      <c r="AC120" s="85">
        <v>867265</v>
      </c>
      <c r="AD120" s="85">
        <f t="shared" si="29"/>
        <v>14012400605</v>
      </c>
      <c r="AE120" s="86">
        <v>249750</v>
      </c>
      <c r="AF120" s="86">
        <f t="shared" si="30"/>
        <v>4035210750</v>
      </c>
      <c r="AG120" s="87">
        <v>8914</v>
      </c>
      <c r="AH120" s="87">
        <f t="shared" si="31"/>
        <v>144023498</v>
      </c>
    </row>
    <row r="121" customFormat="1" spans="1:34">
      <c r="A121" s="16" t="s">
        <v>98</v>
      </c>
      <c r="B121" s="75" t="s">
        <v>99</v>
      </c>
      <c r="C121" s="17">
        <v>2021</v>
      </c>
      <c r="D121" s="54">
        <f t="shared" si="32"/>
        <v>50327019842</v>
      </c>
      <c r="E121" s="57">
        <f t="shared" si="33"/>
        <v>3504268802888</v>
      </c>
      <c r="F121" s="29">
        <f t="shared" si="22"/>
        <v>0.0143616322470821</v>
      </c>
      <c r="G121" s="59">
        <f t="shared" si="34"/>
        <v>1785298125864</v>
      </c>
      <c r="H121" s="60">
        <v>4227082500</v>
      </c>
      <c r="I121" s="76">
        <f t="shared" si="23"/>
        <v>422.34759455582</v>
      </c>
      <c r="J121" s="60">
        <v>182</v>
      </c>
      <c r="K121" s="28">
        <f t="shared" si="24"/>
        <v>0.430924675187054</v>
      </c>
      <c r="L121" s="62">
        <f t="shared" si="35"/>
        <v>528970322624</v>
      </c>
      <c r="M121" s="63">
        <f t="shared" si="25"/>
        <v>3504268802888</v>
      </c>
      <c r="N121" s="27">
        <f t="shared" si="26"/>
        <v>0.150950270192759</v>
      </c>
      <c r="O121" s="77">
        <v>40.24</v>
      </c>
      <c r="P121" s="78">
        <v>1</v>
      </c>
      <c r="Q121" s="78">
        <v>1</v>
      </c>
      <c r="R121" s="78">
        <v>1</v>
      </c>
      <c r="S121" s="78">
        <v>1</v>
      </c>
      <c r="T121" s="78">
        <v>1</v>
      </c>
      <c r="U121" s="78">
        <v>1</v>
      </c>
      <c r="V121" s="78">
        <v>1</v>
      </c>
      <c r="W121" s="78">
        <v>1</v>
      </c>
      <c r="X121" s="78">
        <f t="shared" si="27"/>
        <v>1</v>
      </c>
      <c r="Y121" s="16"/>
      <c r="Z121" s="16">
        <v>14269</v>
      </c>
      <c r="AA121" s="81">
        <v>37071296</v>
      </c>
      <c r="AB121" s="82">
        <f t="shared" si="28"/>
        <v>528970322624</v>
      </c>
      <c r="AC121" s="85">
        <v>245586152</v>
      </c>
      <c r="AD121" s="85">
        <f t="shared" si="29"/>
        <v>3504268802888</v>
      </c>
      <c r="AE121" s="86">
        <v>125117256</v>
      </c>
      <c r="AF121" s="86">
        <f t="shared" si="30"/>
        <v>1785298125864</v>
      </c>
      <c r="AG121" s="87">
        <v>3527018</v>
      </c>
      <c r="AH121" s="87">
        <f t="shared" si="31"/>
        <v>50327019842</v>
      </c>
    </row>
    <row r="122" customFormat="1" spans="1:34">
      <c r="A122" s="16" t="s">
        <v>98</v>
      </c>
      <c r="B122" s="75" t="s">
        <v>99</v>
      </c>
      <c r="C122" s="17">
        <v>2022</v>
      </c>
      <c r="D122" s="54">
        <f t="shared" si="32"/>
        <v>170898846806</v>
      </c>
      <c r="E122" s="57">
        <f t="shared" si="33"/>
        <v>4097997469325</v>
      </c>
      <c r="F122" s="29">
        <f t="shared" si="22"/>
        <v>0.0417030142368901</v>
      </c>
      <c r="G122" s="59">
        <f t="shared" si="34"/>
        <v>2093098146992</v>
      </c>
      <c r="H122" s="60">
        <v>4227082500</v>
      </c>
      <c r="I122" s="76">
        <f t="shared" si="23"/>
        <v>495.16377950797</v>
      </c>
      <c r="J122" s="60">
        <v>1045</v>
      </c>
      <c r="K122" s="28">
        <f t="shared" si="24"/>
        <v>2.11041284368252</v>
      </c>
      <c r="L122" s="62">
        <f t="shared" si="35"/>
        <v>473551897562</v>
      </c>
      <c r="M122" s="63">
        <f t="shared" si="25"/>
        <v>4097997469325</v>
      </c>
      <c r="N122" s="27">
        <f t="shared" si="26"/>
        <v>0.115556903367244</v>
      </c>
      <c r="O122" s="77">
        <v>47.77</v>
      </c>
      <c r="P122" s="78">
        <v>1</v>
      </c>
      <c r="Q122" s="78">
        <v>1</v>
      </c>
      <c r="R122" s="78">
        <v>1</v>
      </c>
      <c r="S122" s="78">
        <v>1</v>
      </c>
      <c r="T122" s="78">
        <v>1</v>
      </c>
      <c r="U122" s="78">
        <v>1</v>
      </c>
      <c r="V122" s="78">
        <v>1</v>
      </c>
      <c r="W122" s="78">
        <v>1</v>
      </c>
      <c r="X122" s="78">
        <f t="shared" si="27"/>
        <v>1</v>
      </c>
      <c r="Y122" s="16"/>
      <c r="Z122" s="16">
        <v>15731</v>
      </c>
      <c r="AA122" s="81">
        <v>30103102</v>
      </c>
      <c r="AB122" s="82">
        <f t="shared" si="28"/>
        <v>473551897562</v>
      </c>
      <c r="AC122" s="85">
        <v>260504575</v>
      </c>
      <c r="AD122" s="85">
        <f t="shared" si="29"/>
        <v>4097997469325</v>
      </c>
      <c r="AE122" s="86">
        <v>133055632</v>
      </c>
      <c r="AF122" s="86">
        <f t="shared" si="30"/>
        <v>2093098146992</v>
      </c>
      <c r="AG122" s="87">
        <v>10863826</v>
      </c>
      <c r="AH122" s="87">
        <f t="shared" si="31"/>
        <v>170898846806</v>
      </c>
    </row>
    <row r="123" customFormat="1" spans="1:34">
      <c r="A123" s="16" t="s">
        <v>98</v>
      </c>
      <c r="B123" s="75" t="s">
        <v>99</v>
      </c>
      <c r="C123" s="17">
        <v>2023</v>
      </c>
      <c r="D123" s="54">
        <f t="shared" si="32"/>
        <v>415990310537</v>
      </c>
      <c r="E123" s="57">
        <f t="shared" si="33"/>
        <v>5060195226816</v>
      </c>
      <c r="F123" s="29">
        <f t="shared" si="22"/>
        <v>0.0822083520280998</v>
      </c>
      <c r="G123" s="59">
        <f t="shared" si="34"/>
        <v>2379487577542</v>
      </c>
      <c r="H123" s="60">
        <v>4227082500</v>
      </c>
      <c r="I123" s="76">
        <f t="shared" si="23"/>
        <v>562.914865641255</v>
      </c>
      <c r="J123" s="60">
        <v>1410</v>
      </c>
      <c r="K123" s="28">
        <f t="shared" si="24"/>
        <v>2.50481926497672</v>
      </c>
      <c r="L123" s="62">
        <f t="shared" si="35"/>
        <v>536862380442</v>
      </c>
      <c r="M123" s="63">
        <f t="shared" si="25"/>
        <v>5060195226816</v>
      </c>
      <c r="N123" s="27">
        <f t="shared" si="26"/>
        <v>0.106095191267908</v>
      </c>
      <c r="O123" s="77">
        <v>45.72</v>
      </c>
      <c r="P123" s="78">
        <v>1</v>
      </c>
      <c r="Q123" s="78">
        <v>1</v>
      </c>
      <c r="R123" s="78">
        <v>1</v>
      </c>
      <c r="S123" s="78">
        <v>1</v>
      </c>
      <c r="T123" s="78">
        <v>1</v>
      </c>
      <c r="U123" s="78">
        <v>1</v>
      </c>
      <c r="V123" s="78">
        <v>0</v>
      </c>
      <c r="W123" s="78">
        <v>1</v>
      </c>
      <c r="X123" s="78">
        <v>0</v>
      </c>
      <c r="Y123" s="16"/>
      <c r="Z123" s="16">
        <v>15397</v>
      </c>
      <c r="AA123" s="81">
        <v>34867986</v>
      </c>
      <c r="AB123" s="82">
        <f t="shared" si="28"/>
        <v>536862380442</v>
      </c>
      <c r="AC123" s="85">
        <v>328648128</v>
      </c>
      <c r="AD123" s="85">
        <f t="shared" si="29"/>
        <v>5060195226816</v>
      </c>
      <c r="AE123" s="86">
        <v>154542286</v>
      </c>
      <c r="AF123" s="86">
        <f t="shared" si="30"/>
        <v>2379487577542</v>
      </c>
      <c r="AG123" s="87">
        <v>27017621</v>
      </c>
      <c r="AH123" s="87">
        <f t="shared" si="31"/>
        <v>415990310537</v>
      </c>
    </row>
    <row r="124" customFormat="1" spans="1:34">
      <c r="A124" s="16" t="s">
        <v>98</v>
      </c>
      <c r="B124" s="75" t="s">
        <v>99</v>
      </c>
      <c r="C124" s="17">
        <v>2024</v>
      </c>
      <c r="D124" s="54">
        <f t="shared" si="32"/>
        <v>469492206410</v>
      </c>
      <c r="E124" s="57">
        <f t="shared" si="33"/>
        <v>5353632597463</v>
      </c>
      <c r="F124" s="29">
        <f t="shared" si="22"/>
        <v>0.0876960078718298</v>
      </c>
      <c r="G124" s="59">
        <f t="shared" si="34"/>
        <v>2776783721217</v>
      </c>
      <c r="H124" s="60">
        <v>4227082500</v>
      </c>
      <c r="I124" s="76">
        <f t="shared" si="23"/>
        <v>656.903129100745</v>
      </c>
      <c r="J124" s="60">
        <v>2100</v>
      </c>
      <c r="K124" s="28">
        <f t="shared" si="24"/>
        <v>3.19681838458397</v>
      </c>
      <c r="L124" s="62">
        <f t="shared" si="35"/>
        <v>716575665559</v>
      </c>
      <c r="M124" s="63">
        <f t="shared" si="25"/>
        <v>5353632597463</v>
      </c>
      <c r="N124" s="27">
        <f t="shared" si="26"/>
        <v>0.133848494926337</v>
      </c>
      <c r="O124" s="77">
        <v>43.98</v>
      </c>
      <c r="P124" s="78">
        <v>1</v>
      </c>
      <c r="Q124" s="78">
        <v>1</v>
      </c>
      <c r="R124" s="78">
        <v>1</v>
      </c>
      <c r="S124" s="78">
        <v>1</v>
      </c>
      <c r="T124" s="78">
        <v>1</v>
      </c>
      <c r="U124" s="78">
        <v>1</v>
      </c>
      <c r="V124" s="78">
        <v>0</v>
      </c>
      <c r="W124" s="78">
        <v>1</v>
      </c>
      <c r="X124" s="78">
        <v>0</v>
      </c>
      <c r="Y124" s="16"/>
      <c r="Z124" s="16">
        <v>16157</v>
      </c>
      <c r="AA124" s="81">
        <v>44350787</v>
      </c>
      <c r="AB124" s="82">
        <f t="shared" si="28"/>
        <v>716575665559</v>
      </c>
      <c r="AC124" s="85">
        <v>331350659</v>
      </c>
      <c r="AD124" s="85">
        <f t="shared" si="29"/>
        <v>5353632597463</v>
      </c>
      <c r="AE124" s="86">
        <v>171862581</v>
      </c>
      <c r="AF124" s="86">
        <f t="shared" si="30"/>
        <v>2776783721217</v>
      </c>
      <c r="AG124" s="87">
        <v>29058130</v>
      </c>
      <c r="AH124" s="87">
        <f t="shared" si="31"/>
        <v>469492206410</v>
      </c>
    </row>
    <row r="125" customFormat="1" spans="1:34">
      <c r="A125" s="16" t="s">
        <v>100</v>
      </c>
      <c r="B125" s="75" t="s">
        <v>101</v>
      </c>
      <c r="C125" s="17">
        <v>2021</v>
      </c>
      <c r="D125" s="54">
        <v>198402837620</v>
      </c>
      <c r="E125" s="57">
        <v>1400383315761</v>
      </c>
      <c r="F125" s="29">
        <f t="shared" si="22"/>
        <v>0.14167752170925</v>
      </c>
      <c r="G125" s="59">
        <v>802706876096</v>
      </c>
      <c r="H125" s="60">
        <v>4375000000</v>
      </c>
      <c r="I125" s="76">
        <f t="shared" si="23"/>
        <v>183.475857393371</v>
      </c>
      <c r="J125" s="60">
        <v>222</v>
      </c>
      <c r="K125" s="28">
        <f t="shared" si="24"/>
        <v>1.20996845663478</v>
      </c>
      <c r="L125" s="62">
        <v>66809536003</v>
      </c>
      <c r="M125" s="63">
        <f t="shared" si="25"/>
        <v>1400383315761</v>
      </c>
      <c r="N125" s="27">
        <f t="shared" si="26"/>
        <v>0.0477080348295168</v>
      </c>
      <c r="O125" s="77">
        <v>33.04</v>
      </c>
      <c r="P125" s="78">
        <v>1</v>
      </c>
      <c r="Q125" s="78">
        <v>1</v>
      </c>
      <c r="R125" s="78">
        <v>1</v>
      </c>
      <c r="S125" s="78">
        <v>1</v>
      </c>
      <c r="T125" s="78">
        <v>1</v>
      </c>
      <c r="U125" s="78">
        <v>1</v>
      </c>
      <c r="V125" s="78">
        <v>1</v>
      </c>
      <c r="W125" s="78">
        <v>1</v>
      </c>
      <c r="X125" s="78">
        <f t="shared" si="27"/>
        <v>1</v>
      </c>
      <c r="Y125" s="16"/>
      <c r="Z125" s="16">
        <v>14269</v>
      </c>
      <c r="AA125" s="81">
        <v>0</v>
      </c>
      <c r="AB125" s="82">
        <f t="shared" si="28"/>
        <v>0</v>
      </c>
      <c r="AC125" s="85">
        <v>0</v>
      </c>
      <c r="AD125" s="85">
        <f t="shared" si="29"/>
        <v>0</v>
      </c>
      <c r="AE125" s="86">
        <v>0</v>
      </c>
      <c r="AF125" s="86">
        <f t="shared" si="30"/>
        <v>0</v>
      </c>
      <c r="AG125" s="87">
        <v>0</v>
      </c>
      <c r="AH125" s="87">
        <f t="shared" si="31"/>
        <v>0</v>
      </c>
    </row>
    <row r="126" customFormat="1" spans="1:34">
      <c r="A126" s="16" t="s">
        <v>100</v>
      </c>
      <c r="B126" s="75" t="s">
        <v>101</v>
      </c>
      <c r="C126" s="17">
        <v>2022</v>
      </c>
      <c r="D126" s="54">
        <v>403957418711</v>
      </c>
      <c r="E126" s="57">
        <v>1676835378416</v>
      </c>
      <c r="F126" s="29">
        <f t="shared" si="22"/>
        <v>0.240904637336906</v>
      </c>
      <c r="G126" s="59">
        <v>1206664294807</v>
      </c>
      <c r="H126" s="60">
        <v>4375000000</v>
      </c>
      <c r="I126" s="76">
        <f t="shared" si="23"/>
        <v>275.808981670171</v>
      </c>
      <c r="J126" s="60">
        <v>940</v>
      </c>
      <c r="K126" s="28">
        <f t="shared" si="24"/>
        <v>3.40815587044264</v>
      </c>
      <c r="L126" s="62">
        <v>67166979223</v>
      </c>
      <c r="M126" s="63">
        <f t="shared" si="25"/>
        <v>1676835378416</v>
      </c>
      <c r="N126" s="27">
        <f t="shared" si="26"/>
        <v>0.0400557980154548</v>
      </c>
      <c r="O126" s="77">
        <v>33.33</v>
      </c>
      <c r="P126" s="78">
        <v>1</v>
      </c>
      <c r="Q126" s="78">
        <v>1</v>
      </c>
      <c r="R126" s="78">
        <v>1</v>
      </c>
      <c r="S126" s="78">
        <v>1</v>
      </c>
      <c r="T126" s="78">
        <v>1</v>
      </c>
      <c r="U126" s="78">
        <v>1</v>
      </c>
      <c r="V126" s="78">
        <v>1</v>
      </c>
      <c r="W126" s="78">
        <v>1</v>
      </c>
      <c r="X126" s="78">
        <f t="shared" si="27"/>
        <v>1</v>
      </c>
      <c r="Y126" s="16"/>
      <c r="Z126" s="16">
        <v>15731</v>
      </c>
      <c r="AA126" s="81">
        <v>0</v>
      </c>
      <c r="AB126" s="82">
        <f t="shared" si="28"/>
        <v>0</v>
      </c>
      <c r="AC126" s="85">
        <v>0</v>
      </c>
      <c r="AD126" s="85">
        <f t="shared" si="29"/>
        <v>0</v>
      </c>
      <c r="AE126" s="86">
        <v>0</v>
      </c>
      <c r="AF126" s="86">
        <f t="shared" si="30"/>
        <v>0</v>
      </c>
      <c r="AG126" s="87">
        <v>0</v>
      </c>
      <c r="AH126" s="87">
        <f t="shared" si="31"/>
        <v>0</v>
      </c>
    </row>
    <row r="127" customFormat="1" spans="1:34">
      <c r="A127" s="16" t="s">
        <v>100</v>
      </c>
      <c r="B127" s="75" t="s">
        <v>101</v>
      </c>
      <c r="C127" s="17">
        <v>2023</v>
      </c>
      <c r="D127" s="54">
        <v>308793211126</v>
      </c>
      <c r="E127" s="57">
        <v>2247694981530</v>
      </c>
      <c r="F127" s="29">
        <f t="shared" si="22"/>
        <v>0.137382168694351</v>
      </c>
      <c r="G127" s="59">
        <v>1484832505933</v>
      </c>
      <c r="H127" s="60">
        <v>4375000000</v>
      </c>
      <c r="I127" s="76">
        <f t="shared" si="23"/>
        <v>339.3902870704</v>
      </c>
      <c r="J127" s="60">
        <v>595</v>
      </c>
      <c r="K127" s="28">
        <f t="shared" si="24"/>
        <v>1.75314386612537</v>
      </c>
      <c r="L127" s="62">
        <v>15365974635</v>
      </c>
      <c r="M127" s="63">
        <f t="shared" si="25"/>
        <v>2247694981530</v>
      </c>
      <c r="N127" s="27">
        <f t="shared" si="26"/>
        <v>0.00683632555185064</v>
      </c>
      <c r="O127" s="77">
        <v>32.47</v>
      </c>
      <c r="P127" s="78">
        <v>1</v>
      </c>
      <c r="Q127" s="78">
        <v>1</v>
      </c>
      <c r="R127" s="78">
        <v>1</v>
      </c>
      <c r="S127" s="78">
        <v>1</v>
      </c>
      <c r="T127" s="78">
        <v>1</v>
      </c>
      <c r="U127" s="78">
        <v>1</v>
      </c>
      <c r="V127" s="78">
        <v>1</v>
      </c>
      <c r="W127" s="78">
        <v>1</v>
      </c>
      <c r="X127" s="78">
        <f t="shared" si="27"/>
        <v>1</v>
      </c>
      <c r="Y127" s="16"/>
      <c r="Z127" s="16">
        <v>15397</v>
      </c>
      <c r="AA127" s="81">
        <v>0</v>
      </c>
      <c r="AB127" s="82">
        <f t="shared" si="28"/>
        <v>0</v>
      </c>
      <c r="AC127" s="85">
        <v>0</v>
      </c>
      <c r="AD127" s="85">
        <f t="shared" si="29"/>
        <v>0</v>
      </c>
      <c r="AE127" s="86">
        <v>0</v>
      </c>
      <c r="AF127" s="86">
        <f t="shared" si="30"/>
        <v>0</v>
      </c>
      <c r="AG127" s="87">
        <v>0</v>
      </c>
      <c r="AH127" s="87">
        <f t="shared" si="31"/>
        <v>0</v>
      </c>
    </row>
    <row r="128" customFormat="1" spans="1:34">
      <c r="A128" s="16" t="s">
        <v>100</v>
      </c>
      <c r="B128" s="75" t="s">
        <v>101</v>
      </c>
      <c r="C128" s="17">
        <v>2024</v>
      </c>
      <c r="D128" s="54">
        <v>272715727614</v>
      </c>
      <c r="E128" s="57">
        <v>2369161891844</v>
      </c>
      <c r="F128" s="29">
        <f t="shared" si="22"/>
        <v>0.115110634082391</v>
      </c>
      <c r="G128" s="59">
        <v>1726919033547</v>
      </c>
      <c r="H128" s="60">
        <v>4375000000</v>
      </c>
      <c r="I128" s="76">
        <f t="shared" si="23"/>
        <v>394.724350525029</v>
      </c>
      <c r="J128" s="60">
        <v>498</v>
      </c>
      <c r="K128" s="28">
        <f t="shared" si="24"/>
        <v>1.26163992502009</v>
      </c>
      <c r="L128" s="62">
        <v>43665540502</v>
      </c>
      <c r="M128" s="63">
        <f t="shared" si="25"/>
        <v>2369161891844</v>
      </c>
      <c r="N128" s="27">
        <f t="shared" si="26"/>
        <v>0.0184307964146822</v>
      </c>
      <c r="O128" s="77">
        <v>31.76</v>
      </c>
      <c r="P128" s="78">
        <v>1</v>
      </c>
      <c r="Q128" s="78">
        <v>1</v>
      </c>
      <c r="R128" s="78">
        <v>1</v>
      </c>
      <c r="S128" s="78">
        <v>1</v>
      </c>
      <c r="T128" s="78">
        <v>1</v>
      </c>
      <c r="U128" s="78">
        <v>1</v>
      </c>
      <c r="V128" s="78">
        <v>1</v>
      </c>
      <c r="W128" s="78">
        <v>1</v>
      </c>
      <c r="X128" s="78">
        <f t="shared" si="27"/>
        <v>1</v>
      </c>
      <c r="Y128" s="16"/>
      <c r="Z128" s="16">
        <v>16157</v>
      </c>
      <c r="AA128" s="81">
        <v>0</v>
      </c>
      <c r="AB128" s="82">
        <f t="shared" si="28"/>
        <v>0</v>
      </c>
      <c r="AC128" s="85">
        <v>0</v>
      </c>
      <c r="AD128" s="85">
        <f t="shared" si="29"/>
        <v>0</v>
      </c>
      <c r="AE128" s="86">
        <v>0</v>
      </c>
      <c r="AF128" s="86">
        <f t="shared" si="30"/>
        <v>0</v>
      </c>
      <c r="AG128" s="87">
        <v>0</v>
      </c>
      <c r="AH128" s="87">
        <f t="shared" si="31"/>
        <v>0</v>
      </c>
    </row>
    <row r="129" customFormat="1" spans="1:34">
      <c r="A129" s="16" t="s">
        <v>102</v>
      </c>
      <c r="B129" s="75" t="s">
        <v>103</v>
      </c>
      <c r="C129" s="17">
        <v>2021</v>
      </c>
      <c r="D129" s="54">
        <v>693646000000</v>
      </c>
      <c r="E129" s="57">
        <v>21491023000000</v>
      </c>
      <c r="F129" s="29">
        <f t="shared" si="22"/>
        <v>0.0322760810409072</v>
      </c>
      <c r="G129" s="59">
        <v>11199072000000</v>
      </c>
      <c r="H129" s="60">
        <v>9019381973</v>
      </c>
      <c r="I129" s="76">
        <f t="shared" si="23"/>
        <v>1241.66733746558</v>
      </c>
      <c r="J129" s="60">
        <v>1700</v>
      </c>
      <c r="K129" s="28">
        <f t="shared" si="24"/>
        <v>1.36912677712046</v>
      </c>
      <c r="L129" s="62">
        <v>290567000000</v>
      </c>
      <c r="M129" s="63">
        <f t="shared" si="25"/>
        <v>21491023000000</v>
      </c>
      <c r="N129" s="27">
        <f t="shared" si="26"/>
        <v>0.013520389420271</v>
      </c>
      <c r="O129" s="77">
        <v>48.72</v>
      </c>
      <c r="P129" s="78">
        <v>1</v>
      </c>
      <c r="Q129" s="78">
        <v>1</v>
      </c>
      <c r="R129" s="78">
        <v>1</v>
      </c>
      <c r="S129" s="78">
        <v>1</v>
      </c>
      <c r="T129" s="78">
        <v>1</v>
      </c>
      <c r="U129" s="78">
        <v>1</v>
      </c>
      <c r="V129" s="78">
        <v>1</v>
      </c>
      <c r="W129" s="78">
        <v>1</v>
      </c>
      <c r="X129" s="78">
        <f t="shared" si="27"/>
        <v>1</v>
      </c>
      <c r="Y129" s="16"/>
      <c r="Z129" s="16">
        <v>14269</v>
      </c>
      <c r="AA129" s="81">
        <v>0</v>
      </c>
      <c r="AB129" s="82">
        <f t="shared" si="28"/>
        <v>0</v>
      </c>
      <c r="AC129" s="85">
        <v>0</v>
      </c>
      <c r="AD129" s="85">
        <f t="shared" si="29"/>
        <v>0</v>
      </c>
      <c r="AE129" s="86">
        <v>0</v>
      </c>
      <c r="AF129" s="86">
        <f t="shared" si="30"/>
        <v>0</v>
      </c>
      <c r="AG129" s="87">
        <v>0</v>
      </c>
      <c r="AH129" s="87">
        <f t="shared" si="31"/>
        <v>0</v>
      </c>
    </row>
    <row r="130" customFormat="1" spans="1:34">
      <c r="A130" s="16" t="s">
        <v>102</v>
      </c>
      <c r="B130" s="75" t="s">
        <v>103</v>
      </c>
      <c r="C130" s="17">
        <v>2022</v>
      </c>
      <c r="D130" s="54">
        <v>877246000000</v>
      </c>
      <c r="E130" s="57">
        <v>21378510000000</v>
      </c>
      <c r="F130" s="29">
        <f t="shared" si="22"/>
        <v>0.0410340103215799</v>
      </c>
      <c r="G130" s="59">
        <v>11860038000000</v>
      </c>
      <c r="H130" s="60">
        <v>9019381973</v>
      </c>
      <c r="I130" s="76">
        <f t="shared" si="23"/>
        <v>1314.95018566723</v>
      </c>
      <c r="J130" s="60">
        <v>1695</v>
      </c>
      <c r="K130" s="28">
        <f t="shared" si="24"/>
        <v>1.28902221428253</v>
      </c>
      <c r="L130" s="62">
        <v>294344000000</v>
      </c>
      <c r="M130" s="63">
        <f t="shared" si="25"/>
        <v>21378510000000</v>
      </c>
      <c r="N130" s="27">
        <f t="shared" si="26"/>
        <v>0.0137682186457335</v>
      </c>
      <c r="O130" s="77">
        <v>51.02</v>
      </c>
      <c r="P130" s="78">
        <v>1</v>
      </c>
      <c r="Q130" s="78">
        <v>1</v>
      </c>
      <c r="R130" s="78">
        <v>1</v>
      </c>
      <c r="S130" s="78">
        <v>1</v>
      </c>
      <c r="T130" s="78">
        <v>1</v>
      </c>
      <c r="U130" s="78">
        <v>1</v>
      </c>
      <c r="V130" s="78">
        <v>1</v>
      </c>
      <c r="W130" s="78">
        <v>1</v>
      </c>
      <c r="X130" s="78">
        <f t="shared" si="27"/>
        <v>1</v>
      </c>
      <c r="Y130" s="16"/>
      <c r="Z130" s="16">
        <v>15731</v>
      </c>
      <c r="AA130" s="81">
        <v>0</v>
      </c>
      <c r="AB130" s="82">
        <f t="shared" si="28"/>
        <v>0</v>
      </c>
      <c r="AC130" s="85">
        <v>0</v>
      </c>
      <c r="AD130" s="85">
        <f t="shared" si="29"/>
        <v>0</v>
      </c>
      <c r="AE130" s="86">
        <v>0</v>
      </c>
      <c r="AF130" s="86">
        <f t="shared" si="30"/>
        <v>0</v>
      </c>
      <c r="AG130" s="87">
        <v>0</v>
      </c>
      <c r="AH130" s="87">
        <f t="shared" si="31"/>
        <v>0</v>
      </c>
    </row>
    <row r="131" customFormat="1" spans="1:34">
      <c r="A131" s="16" t="s">
        <v>102</v>
      </c>
      <c r="B131" s="75" t="s">
        <v>103</v>
      </c>
      <c r="C131" s="17">
        <v>2023</v>
      </c>
      <c r="D131" s="54">
        <v>896359000000</v>
      </c>
      <c r="E131" s="57">
        <v>22206739000000</v>
      </c>
      <c r="F131" s="29">
        <f t="shared" si="22"/>
        <v>0.0403642786092996</v>
      </c>
      <c r="G131" s="59">
        <v>9702125000000</v>
      </c>
      <c r="H131" s="60">
        <v>9019381973</v>
      </c>
      <c r="I131" s="76">
        <f t="shared" si="23"/>
        <v>1075.69731818032</v>
      </c>
      <c r="J131" s="60">
        <v>1275</v>
      </c>
      <c r="K131" s="28">
        <f t="shared" si="24"/>
        <v>1.18527765985029</v>
      </c>
      <c r="L131" s="62">
        <v>339455000000</v>
      </c>
      <c r="M131" s="63">
        <f t="shared" si="25"/>
        <v>22206739000000</v>
      </c>
      <c r="N131" s="27">
        <f t="shared" si="26"/>
        <v>0.0152861255315335</v>
      </c>
      <c r="O131" s="77">
        <v>49.35</v>
      </c>
      <c r="P131" s="78">
        <v>1</v>
      </c>
      <c r="Q131" s="78">
        <v>1</v>
      </c>
      <c r="R131" s="78">
        <v>1</v>
      </c>
      <c r="S131" s="78">
        <v>1</v>
      </c>
      <c r="T131" s="78">
        <v>1</v>
      </c>
      <c r="U131" s="78">
        <v>1</v>
      </c>
      <c r="V131" s="78">
        <v>1</v>
      </c>
      <c r="W131" s="78">
        <v>1</v>
      </c>
      <c r="X131" s="78">
        <f t="shared" si="27"/>
        <v>1</v>
      </c>
      <c r="Y131" s="16"/>
      <c r="Z131" s="16">
        <v>15397</v>
      </c>
      <c r="AA131" s="81">
        <v>0</v>
      </c>
      <c r="AB131" s="82">
        <f t="shared" si="28"/>
        <v>0</v>
      </c>
      <c r="AC131" s="85">
        <v>0</v>
      </c>
      <c r="AD131" s="85">
        <f t="shared" si="29"/>
        <v>0</v>
      </c>
      <c r="AE131" s="86">
        <v>0</v>
      </c>
      <c r="AF131" s="86">
        <f t="shared" si="30"/>
        <v>0</v>
      </c>
      <c r="AG131" s="87">
        <v>0</v>
      </c>
      <c r="AH131" s="87">
        <f t="shared" si="31"/>
        <v>0</v>
      </c>
    </row>
    <row r="132" customFormat="1" spans="1:34">
      <c r="A132" s="16" t="s">
        <v>102</v>
      </c>
      <c r="B132" s="75" t="s">
        <v>103</v>
      </c>
      <c r="C132" s="17">
        <v>2024</v>
      </c>
      <c r="D132" s="54">
        <v>677890000000</v>
      </c>
      <c r="E132" s="57">
        <v>21046352000000</v>
      </c>
      <c r="F132" s="29">
        <f t="shared" si="22"/>
        <v>0.0322093824145866</v>
      </c>
      <c r="G132" s="59">
        <v>8132242000000</v>
      </c>
      <c r="H132" s="60">
        <v>9019381973</v>
      </c>
      <c r="I132" s="76">
        <f t="shared" si="23"/>
        <v>901.640713781088</v>
      </c>
      <c r="J132" s="60">
        <v>750</v>
      </c>
      <c r="K132" s="28">
        <f t="shared" si="24"/>
        <v>0.831816918354127</v>
      </c>
      <c r="L132" s="62">
        <v>150342000000</v>
      </c>
      <c r="M132" s="63">
        <f t="shared" si="25"/>
        <v>21046352000000</v>
      </c>
      <c r="N132" s="27">
        <f t="shared" si="26"/>
        <v>0.00714337572611158</v>
      </c>
      <c r="O132" s="77">
        <v>55.7</v>
      </c>
      <c r="P132" s="78">
        <v>1</v>
      </c>
      <c r="Q132" s="78">
        <v>1</v>
      </c>
      <c r="R132" s="78">
        <v>1</v>
      </c>
      <c r="S132" s="78">
        <v>1</v>
      </c>
      <c r="T132" s="78">
        <v>1</v>
      </c>
      <c r="U132" s="78">
        <v>1</v>
      </c>
      <c r="V132" s="78">
        <v>1</v>
      </c>
      <c r="W132" s="78">
        <v>1</v>
      </c>
      <c r="X132" s="78">
        <f t="shared" si="27"/>
        <v>1</v>
      </c>
      <c r="Y132" s="16"/>
      <c r="Z132" s="16">
        <v>16157</v>
      </c>
      <c r="AA132" s="81">
        <v>0</v>
      </c>
      <c r="AB132" s="82">
        <f t="shared" si="28"/>
        <v>0</v>
      </c>
      <c r="AC132" s="85">
        <v>0</v>
      </c>
      <c r="AD132" s="85">
        <f t="shared" si="29"/>
        <v>0</v>
      </c>
      <c r="AE132" s="86">
        <v>0</v>
      </c>
      <c r="AF132" s="86">
        <f t="shared" si="30"/>
        <v>0</v>
      </c>
      <c r="AG132" s="87">
        <v>0</v>
      </c>
      <c r="AH132" s="87">
        <f t="shared" si="31"/>
        <v>0</v>
      </c>
    </row>
    <row r="133" customFormat="1" spans="1:34">
      <c r="A133" s="16" t="s">
        <v>104</v>
      </c>
      <c r="B133" s="75" t="s">
        <v>105</v>
      </c>
      <c r="C133" s="17">
        <v>2021</v>
      </c>
      <c r="D133" s="54">
        <v>24895209000000</v>
      </c>
      <c r="E133" s="57">
        <v>61151527000000</v>
      </c>
      <c r="F133" s="29">
        <f t="shared" si="22"/>
        <v>0.407106906749851</v>
      </c>
      <c r="G133" s="59">
        <v>56014782000000</v>
      </c>
      <c r="H133" s="60">
        <v>13564835000</v>
      </c>
      <c r="I133" s="76">
        <f t="shared" si="23"/>
        <v>4129.41123131981</v>
      </c>
      <c r="J133" s="60">
        <v>2800</v>
      </c>
      <c r="K133" s="28">
        <f t="shared" si="24"/>
        <v>0.678062765646397</v>
      </c>
      <c r="L133" s="62">
        <v>462112000000</v>
      </c>
      <c r="M133" s="63">
        <f t="shared" si="25"/>
        <v>61151527000000</v>
      </c>
      <c r="N133" s="27">
        <f t="shared" si="26"/>
        <v>0.00755683500757062</v>
      </c>
      <c r="O133" s="77">
        <v>33.69</v>
      </c>
      <c r="P133" s="78">
        <v>1</v>
      </c>
      <c r="Q133" s="78">
        <v>1</v>
      </c>
      <c r="R133" s="78">
        <v>1</v>
      </c>
      <c r="S133" s="78">
        <v>1</v>
      </c>
      <c r="T133" s="78">
        <v>1</v>
      </c>
      <c r="U133" s="78">
        <v>1</v>
      </c>
      <c r="V133" s="78">
        <v>1</v>
      </c>
      <c r="W133" s="78">
        <v>1</v>
      </c>
      <c r="X133" s="78">
        <f t="shared" si="27"/>
        <v>1</v>
      </c>
      <c r="Y133" s="16"/>
      <c r="Z133" s="16">
        <v>14269</v>
      </c>
      <c r="AA133" s="81">
        <v>0</v>
      </c>
      <c r="AB133" s="82">
        <f t="shared" si="28"/>
        <v>0</v>
      </c>
      <c r="AC133" s="85">
        <v>0</v>
      </c>
      <c r="AD133" s="85">
        <f t="shared" si="29"/>
        <v>0</v>
      </c>
      <c r="AE133" s="86">
        <v>0</v>
      </c>
      <c r="AF133" s="86">
        <f t="shared" si="30"/>
        <v>0</v>
      </c>
      <c r="AG133" s="87">
        <v>0</v>
      </c>
      <c r="AH133" s="87">
        <f t="shared" si="31"/>
        <v>0</v>
      </c>
    </row>
    <row r="134" customFormat="1" spans="1:34">
      <c r="A134" s="16" t="s">
        <v>104</v>
      </c>
      <c r="B134" s="75" t="s">
        <v>105</v>
      </c>
      <c r="C134" s="17">
        <v>2022</v>
      </c>
      <c r="D134" s="54">
        <v>4586222000000</v>
      </c>
      <c r="E134" s="57">
        <v>63771150000000</v>
      </c>
      <c r="F134" s="29">
        <f t="shared" ref="F134:F148" si="36">(D134/E134)*100%</f>
        <v>0.0719168777730996</v>
      </c>
      <c r="G134" s="59">
        <v>59816437000000</v>
      </c>
      <c r="H134" s="60">
        <v>13564835000</v>
      </c>
      <c r="I134" s="76">
        <f t="shared" ref="I134:I148" si="37">+G134/H134</f>
        <v>4409.66933987771</v>
      </c>
      <c r="J134" s="60">
        <v>2530</v>
      </c>
      <c r="K134" s="28">
        <f t="shared" ref="K134:K148" si="38">+J134/I134</f>
        <v>0.573739163868955</v>
      </c>
      <c r="L134" s="62">
        <v>862852000000</v>
      </c>
      <c r="M134" s="63">
        <f t="shared" ref="M134:M148" si="39">+E134</f>
        <v>63771150000000</v>
      </c>
      <c r="N134" s="27">
        <f t="shared" ref="N134:N148" si="40">+L134/M134</f>
        <v>0.0135304444094234</v>
      </c>
      <c r="O134" s="77">
        <v>35.62</v>
      </c>
      <c r="P134" s="78">
        <v>1</v>
      </c>
      <c r="Q134" s="78">
        <v>1</v>
      </c>
      <c r="R134" s="78">
        <v>1</v>
      </c>
      <c r="S134" s="78">
        <v>1</v>
      </c>
      <c r="T134" s="78">
        <v>1</v>
      </c>
      <c r="U134" s="78">
        <v>1</v>
      </c>
      <c r="V134" s="78">
        <v>1</v>
      </c>
      <c r="W134" s="78">
        <v>1</v>
      </c>
      <c r="X134" s="78">
        <f t="shared" ref="X134:X148" si="41">(SUM(P134:W134)/8)*100%</f>
        <v>1</v>
      </c>
      <c r="Y134" s="16"/>
      <c r="Z134" s="16">
        <v>15731</v>
      </c>
      <c r="AA134" s="81">
        <v>0</v>
      </c>
      <c r="AB134" s="82">
        <f t="shared" ref="AB134:AB148" si="42">+Z134*AA134</f>
        <v>0</v>
      </c>
      <c r="AC134" s="85">
        <v>0</v>
      </c>
      <c r="AD134" s="85">
        <f t="shared" ref="AD134:AD148" si="43">+Z134*AC134</f>
        <v>0</v>
      </c>
      <c r="AE134" s="86">
        <v>0</v>
      </c>
      <c r="AF134" s="86">
        <f t="shared" ref="AF134:AF148" si="44">+Z134*AE134</f>
        <v>0</v>
      </c>
      <c r="AG134" s="87">
        <v>0</v>
      </c>
      <c r="AH134" s="87">
        <f t="shared" ref="AH134:AH148" si="45">+Z134*AG134</f>
        <v>0</v>
      </c>
    </row>
    <row r="135" customFormat="1" spans="1:34">
      <c r="A135" s="16" t="s">
        <v>104</v>
      </c>
      <c r="B135" s="75" t="s">
        <v>105</v>
      </c>
      <c r="C135" s="17">
        <v>2023</v>
      </c>
      <c r="D135" s="54">
        <v>-10214909000000</v>
      </c>
      <c r="E135" s="57">
        <v>50945120000000</v>
      </c>
      <c r="F135" s="29">
        <f t="shared" si="36"/>
        <v>-0.200508095770508</v>
      </c>
      <c r="G135" s="59">
        <v>50945120000000</v>
      </c>
      <c r="H135" s="60">
        <v>13564835000</v>
      </c>
      <c r="I135" s="76">
        <f t="shared" si="37"/>
        <v>3755.67561271479</v>
      </c>
      <c r="J135" s="60">
        <v>1640</v>
      </c>
      <c r="K135" s="28">
        <f t="shared" si="38"/>
        <v>0.436672431039519</v>
      </c>
      <c r="L135" s="62">
        <v>665225000000</v>
      </c>
      <c r="M135" s="63">
        <f t="shared" si="39"/>
        <v>50945120000000</v>
      </c>
      <c r="N135" s="27">
        <f t="shared" si="40"/>
        <v>0.0130576785372181</v>
      </c>
      <c r="O135" s="77">
        <v>35.75</v>
      </c>
      <c r="P135" s="78">
        <v>1</v>
      </c>
      <c r="Q135" s="78">
        <v>1</v>
      </c>
      <c r="R135" s="78">
        <v>1</v>
      </c>
      <c r="S135" s="78">
        <v>1</v>
      </c>
      <c r="T135" s="78">
        <v>1</v>
      </c>
      <c r="U135" s="78">
        <v>1</v>
      </c>
      <c r="V135" s="78">
        <v>1</v>
      </c>
      <c r="W135" s="78">
        <v>1</v>
      </c>
      <c r="X135" s="78">
        <f t="shared" si="41"/>
        <v>1</v>
      </c>
      <c r="Y135" s="16"/>
      <c r="Z135" s="16">
        <v>15397</v>
      </c>
      <c r="AA135" s="81">
        <v>0</v>
      </c>
      <c r="AB135" s="82">
        <f t="shared" si="42"/>
        <v>0</v>
      </c>
      <c r="AC135" s="85">
        <v>0</v>
      </c>
      <c r="AD135" s="85">
        <f t="shared" si="43"/>
        <v>0</v>
      </c>
      <c r="AE135" s="86">
        <v>0</v>
      </c>
      <c r="AF135" s="86">
        <f t="shared" si="44"/>
        <v>0</v>
      </c>
      <c r="AG135" s="87">
        <v>0</v>
      </c>
      <c r="AH135" s="87">
        <f t="shared" si="45"/>
        <v>0</v>
      </c>
    </row>
    <row r="136" customFormat="1" spans="1:34">
      <c r="A136" s="16" t="s">
        <v>104</v>
      </c>
      <c r="B136" s="75" t="s">
        <v>105</v>
      </c>
      <c r="C136" s="17">
        <v>2024</v>
      </c>
      <c r="D136" s="54">
        <v>3317952000000</v>
      </c>
      <c r="E136" s="57">
        <v>57841857000000</v>
      </c>
      <c r="F136" s="29">
        <f t="shared" si="36"/>
        <v>0.0573624736840658</v>
      </c>
      <c r="G136" s="59">
        <v>51841857000000</v>
      </c>
      <c r="H136" s="60">
        <v>13564835000</v>
      </c>
      <c r="I136" s="76">
        <f t="shared" si="37"/>
        <v>3821.78308840469</v>
      </c>
      <c r="J136" s="60">
        <v>2090</v>
      </c>
      <c r="K136" s="28">
        <f t="shared" si="38"/>
        <v>0.546865154733944</v>
      </c>
      <c r="L136" s="62">
        <v>1532633000000</v>
      </c>
      <c r="M136" s="63">
        <f t="shared" si="39"/>
        <v>57841857000000</v>
      </c>
      <c r="N136" s="27">
        <f t="shared" si="40"/>
        <v>0.026496953581556</v>
      </c>
      <c r="O136" s="77">
        <v>41.96</v>
      </c>
      <c r="P136" s="78">
        <v>1</v>
      </c>
      <c r="Q136" s="78">
        <v>1</v>
      </c>
      <c r="R136" s="78">
        <v>1</v>
      </c>
      <c r="S136" s="78">
        <v>1</v>
      </c>
      <c r="T136" s="78">
        <v>1</v>
      </c>
      <c r="U136" s="78">
        <v>1</v>
      </c>
      <c r="V136" s="78">
        <v>1</v>
      </c>
      <c r="W136" s="78">
        <v>1</v>
      </c>
      <c r="X136" s="78">
        <f t="shared" si="41"/>
        <v>1</v>
      </c>
      <c r="Y136" s="16"/>
      <c r="Z136" s="16">
        <v>16157</v>
      </c>
      <c r="AA136" s="81">
        <v>0</v>
      </c>
      <c r="AB136" s="82">
        <f t="shared" si="42"/>
        <v>0</v>
      </c>
      <c r="AC136" s="85">
        <v>0</v>
      </c>
      <c r="AD136" s="85">
        <f t="shared" si="43"/>
        <v>0</v>
      </c>
      <c r="AE136" s="86">
        <v>0</v>
      </c>
      <c r="AF136" s="86">
        <f t="shared" si="44"/>
        <v>0</v>
      </c>
      <c r="AG136" s="87">
        <v>0</v>
      </c>
      <c r="AH136" s="87">
        <f t="shared" si="45"/>
        <v>0</v>
      </c>
    </row>
    <row r="137" customFormat="1" spans="1:34">
      <c r="A137" s="16" t="s">
        <v>106</v>
      </c>
      <c r="B137" s="75" t="s">
        <v>107</v>
      </c>
      <c r="C137" s="17">
        <v>2021</v>
      </c>
      <c r="D137" s="54">
        <v>1302843000000</v>
      </c>
      <c r="E137" s="57">
        <v>14690989000000</v>
      </c>
      <c r="F137" s="29">
        <f t="shared" si="36"/>
        <v>0.0886831376703093</v>
      </c>
      <c r="G137" s="59">
        <v>6308420000000</v>
      </c>
      <c r="H137" s="60">
        <v>7447753454</v>
      </c>
      <c r="I137" s="76">
        <f t="shared" si="37"/>
        <v>847.023204911799</v>
      </c>
      <c r="J137" s="60">
        <v>1455</v>
      </c>
      <c r="K137" s="28">
        <f t="shared" si="38"/>
        <v>1.71778056558853</v>
      </c>
      <c r="L137" s="62">
        <v>1782262000000</v>
      </c>
      <c r="M137" s="63">
        <f t="shared" si="39"/>
        <v>14690989000000</v>
      </c>
      <c r="N137" s="27">
        <f t="shared" si="40"/>
        <v>0.121316679224251</v>
      </c>
      <c r="O137" s="77">
        <v>66.77</v>
      </c>
      <c r="P137" s="78">
        <v>1</v>
      </c>
      <c r="Q137" s="78">
        <v>1</v>
      </c>
      <c r="R137" s="78">
        <v>1</v>
      </c>
      <c r="S137" s="78">
        <v>1</v>
      </c>
      <c r="T137" s="78">
        <v>1</v>
      </c>
      <c r="U137" s="78">
        <v>1</v>
      </c>
      <c r="V137" s="78">
        <v>1</v>
      </c>
      <c r="W137" s="78">
        <v>1</v>
      </c>
      <c r="X137" s="78">
        <f t="shared" si="41"/>
        <v>1</v>
      </c>
      <c r="Y137" s="16"/>
      <c r="Z137" s="16">
        <v>14269</v>
      </c>
      <c r="AA137" s="81">
        <v>0</v>
      </c>
      <c r="AB137" s="82">
        <f t="shared" si="42"/>
        <v>0</v>
      </c>
      <c r="AC137" s="85">
        <v>0</v>
      </c>
      <c r="AD137" s="85">
        <f t="shared" si="43"/>
        <v>0</v>
      </c>
      <c r="AE137" s="86">
        <v>0</v>
      </c>
      <c r="AF137" s="86">
        <f t="shared" si="44"/>
        <v>0</v>
      </c>
      <c r="AG137" s="87">
        <v>0</v>
      </c>
      <c r="AH137" s="87">
        <f t="shared" si="45"/>
        <v>0</v>
      </c>
    </row>
    <row r="138" customFormat="1" spans="1:34">
      <c r="A138" s="16" t="s">
        <v>106</v>
      </c>
      <c r="B138" s="75" t="s">
        <v>107</v>
      </c>
      <c r="C138" s="17">
        <v>2022</v>
      </c>
      <c r="D138" s="54">
        <v>1041563000000</v>
      </c>
      <c r="E138" s="57">
        <v>13066976000000</v>
      </c>
      <c r="F138" s="29">
        <f t="shared" si="36"/>
        <v>0.0797095670796365</v>
      </c>
      <c r="G138" s="59">
        <v>7041903000000</v>
      </c>
      <c r="H138" s="60">
        <v>7447753454</v>
      </c>
      <c r="I138" s="76">
        <f t="shared" si="37"/>
        <v>945.506996639097</v>
      </c>
      <c r="J138" s="60">
        <v>1170</v>
      </c>
      <c r="K138" s="28">
        <f t="shared" si="38"/>
        <v>1.23743135075561</v>
      </c>
      <c r="L138" s="62">
        <v>1209227000000</v>
      </c>
      <c r="M138" s="63">
        <f t="shared" si="39"/>
        <v>13066976000000</v>
      </c>
      <c r="N138" s="27">
        <f t="shared" si="40"/>
        <v>0.0925406918938246</v>
      </c>
      <c r="O138" s="77">
        <v>75.05</v>
      </c>
      <c r="P138" s="78">
        <v>1</v>
      </c>
      <c r="Q138" s="78">
        <v>1</v>
      </c>
      <c r="R138" s="78">
        <v>1</v>
      </c>
      <c r="S138" s="78">
        <v>1</v>
      </c>
      <c r="T138" s="78">
        <v>1</v>
      </c>
      <c r="U138" s="78">
        <v>1</v>
      </c>
      <c r="V138" s="78">
        <v>1</v>
      </c>
      <c r="W138" s="78">
        <v>1</v>
      </c>
      <c r="X138" s="78">
        <f t="shared" si="41"/>
        <v>1</v>
      </c>
      <c r="Y138" s="16"/>
      <c r="Z138" s="16">
        <v>15731</v>
      </c>
      <c r="AA138" s="81">
        <v>0</v>
      </c>
      <c r="AB138" s="82">
        <f t="shared" si="42"/>
        <v>0</v>
      </c>
      <c r="AC138" s="85">
        <v>0</v>
      </c>
      <c r="AD138" s="85">
        <f t="shared" si="43"/>
        <v>0</v>
      </c>
      <c r="AE138" s="86">
        <v>0</v>
      </c>
      <c r="AF138" s="86">
        <f t="shared" si="44"/>
        <v>0</v>
      </c>
      <c r="AG138" s="87">
        <v>0</v>
      </c>
      <c r="AH138" s="87">
        <f t="shared" si="45"/>
        <v>0</v>
      </c>
    </row>
    <row r="139" customFormat="1" spans="1:34">
      <c r="A139" s="16" t="s">
        <v>106</v>
      </c>
      <c r="B139" s="75" t="s">
        <v>107</v>
      </c>
      <c r="C139" s="17">
        <v>2023</v>
      </c>
      <c r="D139" s="54">
        <v>-449672000000</v>
      </c>
      <c r="E139" s="57">
        <v>12853277000000</v>
      </c>
      <c r="F139" s="29">
        <f t="shared" si="36"/>
        <v>-0.0349850081033809</v>
      </c>
      <c r="G139" s="59">
        <v>6242349000000</v>
      </c>
      <c r="H139" s="60">
        <v>7447753454</v>
      </c>
      <c r="I139" s="76">
        <f t="shared" si="37"/>
        <v>838.151939179377</v>
      </c>
      <c r="J139" s="60">
        <v>645</v>
      </c>
      <c r="K139" s="28">
        <f t="shared" si="38"/>
        <v>0.769550209036694</v>
      </c>
      <c r="L139" s="62">
        <v>1526601000000</v>
      </c>
      <c r="M139" s="63">
        <f t="shared" si="39"/>
        <v>12853277000000</v>
      </c>
      <c r="N139" s="27">
        <f t="shared" si="40"/>
        <v>0.118771345237483</v>
      </c>
      <c r="O139" s="77">
        <v>76.26</v>
      </c>
      <c r="P139" s="78">
        <v>1</v>
      </c>
      <c r="Q139" s="78">
        <v>1</v>
      </c>
      <c r="R139" s="78">
        <v>1</v>
      </c>
      <c r="S139" s="78">
        <v>1</v>
      </c>
      <c r="T139" s="78">
        <v>1</v>
      </c>
      <c r="U139" s="78">
        <v>1</v>
      </c>
      <c r="V139" s="78">
        <v>1</v>
      </c>
      <c r="W139" s="78">
        <v>1</v>
      </c>
      <c r="X139" s="78">
        <f t="shared" si="41"/>
        <v>1</v>
      </c>
      <c r="Y139" s="16"/>
      <c r="Z139" s="16">
        <v>15397</v>
      </c>
      <c r="AA139" s="81">
        <v>0</v>
      </c>
      <c r="AB139" s="82">
        <f t="shared" si="42"/>
        <v>0</v>
      </c>
      <c r="AC139" s="85">
        <v>0</v>
      </c>
      <c r="AD139" s="85">
        <f t="shared" si="43"/>
        <v>0</v>
      </c>
      <c r="AE139" s="86">
        <v>0</v>
      </c>
      <c r="AF139" s="86">
        <f t="shared" si="44"/>
        <v>0</v>
      </c>
      <c r="AG139" s="87">
        <v>0</v>
      </c>
      <c r="AH139" s="87">
        <f t="shared" si="45"/>
        <v>0</v>
      </c>
    </row>
    <row r="140" customFormat="1" spans="1:34">
      <c r="A140" s="16" t="s">
        <v>106</v>
      </c>
      <c r="B140" s="75" t="s">
        <v>107</v>
      </c>
      <c r="C140" s="17">
        <v>2024</v>
      </c>
      <c r="D140" s="54">
        <v>1186697000000</v>
      </c>
      <c r="E140" s="57">
        <v>12799576000000</v>
      </c>
      <c r="F140" s="29">
        <f t="shared" si="36"/>
        <v>0.0927137742687727</v>
      </c>
      <c r="G140" s="59">
        <v>7449979000000</v>
      </c>
      <c r="H140" s="60">
        <v>7447753454</v>
      </c>
      <c r="I140" s="76">
        <f t="shared" si="37"/>
        <v>1000.29882111616</v>
      </c>
      <c r="J140" s="60">
        <v>1070</v>
      </c>
      <c r="K140" s="28">
        <f t="shared" si="38"/>
        <v>1.06968035692181</v>
      </c>
      <c r="L140" s="62">
        <v>1988254000000</v>
      </c>
      <c r="M140" s="63">
        <f t="shared" si="39"/>
        <v>12799576000000</v>
      </c>
      <c r="N140" s="27">
        <f t="shared" si="40"/>
        <v>0.155337489304333</v>
      </c>
      <c r="O140" s="77">
        <v>73.04</v>
      </c>
      <c r="P140" s="78">
        <v>1</v>
      </c>
      <c r="Q140" s="78">
        <v>1</v>
      </c>
      <c r="R140" s="78">
        <v>1</v>
      </c>
      <c r="S140" s="78">
        <v>1</v>
      </c>
      <c r="T140" s="78">
        <v>1</v>
      </c>
      <c r="U140" s="78">
        <v>1</v>
      </c>
      <c r="V140" s="78">
        <v>1</v>
      </c>
      <c r="W140" s="78">
        <v>1</v>
      </c>
      <c r="X140" s="78">
        <f t="shared" si="41"/>
        <v>1</v>
      </c>
      <c r="Y140" s="16"/>
      <c r="Z140" s="16">
        <v>16157</v>
      </c>
      <c r="AA140" s="81">
        <v>0</v>
      </c>
      <c r="AB140" s="82">
        <f t="shared" si="42"/>
        <v>0</v>
      </c>
      <c r="AC140" s="85">
        <v>0</v>
      </c>
      <c r="AD140" s="85">
        <f t="shared" si="43"/>
        <v>0</v>
      </c>
      <c r="AE140" s="86">
        <v>0</v>
      </c>
      <c r="AF140" s="86">
        <f t="shared" si="44"/>
        <v>0</v>
      </c>
      <c r="AG140" s="87">
        <v>0</v>
      </c>
      <c r="AH140" s="87">
        <f t="shared" si="45"/>
        <v>0</v>
      </c>
    </row>
    <row r="141" customFormat="1" spans="1:34">
      <c r="A141" s="16" t="s">
        <v>108</v>
      </c>
      <c r="B141" s="75" t="s">
        <v>109</v>
      </c>
      <c r="C141" s="17">
        <v>2021</v>
      </c>
      <c r="D141" s="54">
        <v>11952260000000</v>
      </c>
      <c r="E141" s="57">
        <v>112561356000000</v>
      </c>
      <c r="F141" s="29">
        <f t="shared" si="36"/>
        <v>0.106184399555386</v>
      </c>
      <c r="G141" s="59">
        <v>71822757000000</v>
      </c>
      <c r="H141" s="60">
        <v>3730135136</v>
      </c>
      <c r="I141" s="76">
        <f t="shared" si="37"/>
        <v>19254.7332419219</v>
      </c>
      <c r="J141" s="60">
        <v>22150</v>
      </c>
      <c r="K141" s="28">
        <f t="shared" si="38"/>
        <v>1.15036649543264</v>
      </c>
      <c r="L141" s="62">
        <v>33321741000000</v>
      </c>
      <c r="M141" s="63">
        <f t="shared" si="39"/>
        <v>112561356000000</v>
      </c>
      <c r="N141" s="27">
        <f t="shared" si="40"/>
        <v>0.296031801535866</v>
      </c>
      <c r="O141" s="77">
        <v>51.4</v>
      </c>
      <c r="P141" s="78">
        <v>1</v>
      </c>
      <c r="Q141" s="78">
        <v>1</v>
      </c>
      <c r="R141" s="78">
        <v>1</v>
      </c>
      <c r="S141" s="78">
        <v>1</v>
      </c>
      <c r="T141" s="78">
        <v>1</v>
      </c>
      <c r="U141" s="78">
        <v>1</v>
      </c>
      <c r="V141" s="78">
        <v>1</v>
      </c>
      <c r="W141" s="78">
        <v>1</v>
      </c>
      <c r="X141" s="78">
        <f t="shared" si="41"/>
        <v>1</v>
      </c>
      <c r="Y141" s="16"/>
      <c r="Z141" s="16">
        <v>14269</v>
      </c>
      <c r="AA141" s="81">
        <v>0</v>
      </c>
      <c r="AB141" s="82">
        <f t="shared" si="42"/>
        <v>0</v>
      </c>
      <c r="AC141" s="85">
        <v>0</v>
      </c>
      <c r="AD141" s="85">
        <f t="shared" si="43"/>
        <v>0</v>
      </c>
      <c r="AE141" s="86">
        <v>0</v>
      </c>
      <c r="AF141" s="86">
        <f t="shared" si="44"/>
        <v>0</v>
      </c>
      <c r="AG141" s="87">
        <v>0</v>
      </c>
      <c r="AH141" s="87">
        <f t="shared" si="45"/>
        <v>0</v>
      </c>
    </row>
    <row r="142" customFormat="1" spans="1:34">
      <c r="A142" s="16" t="s">
        <v>108</v>
      </c>
      <c r="B142" s="75" t="s">
        <v>109</v>
      </c>
      <c r="C142" s="17">
        <v>2022</v>
      </c>
      <c r="D142" s="54">
        <v>28048594000000</v>
      </c>
      <c r="E142" s="57">
        <v>140478220000000</v>
      </c>
      <c r="F142" s="29">
        <f t="shared" si="36"/>
        <v>0.199665072635459</v>
      </c>
      <c r="G142" s="59">
        <v>89513825000000</v>
      </c>
      <c r="H142" s="60">
        <v>3730135136</v>
      </c>
      <c r="I142" s="76">
        <f t="shared" si="37"/>
        <v>23997.4750877229</v>
      </c>
      <c r="J142" s="60">
        <v>26075</v>
      </c>
      <c r="K142" s="28">
        <f t="shared" si="38"/>
        <v>1.08657264585889</v>
      </c>
      <c r="L142" s="62">
        <v>38281513000000</v>
      </c>
      <c r="M142" s="63">
        <f t="shared" si="39"/>
        <v>140478220000000</v>
      </c>
      <c r="N142" s="27">
        <f t="shared" si="40"/>
        <v>0.272508528368312</v>
      </c>
      <c r="O142" s="77">
        <v>49.17</v>
      </c>
      <c r="P142" s="78">
        <v>1</v>
      </c>
      <c r="Q142" s="78">
        <v>1</v>
      </c>
      <c r="R142" s="78">
        <v>1</v>
      </c>
      <c r="S142" s="78">
        <v>1</v>
      </c>
      <c r="T142" s="78">
        <v>1</v>
      </c>
      <c r="U142" s="78">
        <v>1</v>
      </c>
      <c r="V142" s="78">
        <v>1</v>
      </c>
      <c r="W142" s="78">
        <v>1</v>
      </c>
      <c r="X142" s="78">
        <f t="shared" si="41"/>
        <v>1</v>
      </c>
      <c r="Y142" s="16"/>
      <c r="Z142" s="16">
        <v>15731</v>
      </c>
      <c r="AA142" s="81">
        <v>0</v>
      </c>
      <c r="AB142" s="82">
        <f t="shared" si="42"/>
        <v>0</v>
      </c>
      <c r="AC142" s="85">
        <v>0</v>
      </c>
      <c r="AD142" s="85">
        <f t="shared" si="43"/>
        <v>0</v>
      </c>
      <c r="AE142" s="86">
        <v>0</v>
      </c>
      <c r="AF142" s="86">
        <f t="shared" si="44"/>
        <v>0</v>
      </c>
      <c r="AG142" s="87">
        <v>0</v>
      </c>
      <c r="AH142" s="87">
        <f t="shared" si="45"/>
        <v>0</v>
      </c>
    </row>
    <row r="143" customFormat="1" spans="1:34">
      <c r="A143" s="16" t="s">
        <v>108</v>
      </c>
      <c r="B143" s="75" t="s">
        <v>109</v>
      </c>
      <c r="C143" s="17">
        <v>2023</v>
      </c>
      <c r="D143" s="54">
        <v>21142807000000</v>
      </c>
      <c r="E143" s="57">
        <v>153753903000000</v>
      </c>
      <c r="F143" s="29">
        <f t="shared" si="36"/>
        <v>0.137510701110462</v>
      </c>
      <c r="G143" s="59">
        <v>84041642000000</v>
      </c>
      <c r="H143" s="60">
        <v>3730135136</v>
      </c>
      <c r="I143" s="76">
        <f t="shared" si="37"/>
        <v>22530.4550467632</v>
      </c>
      <c r="J143" s="60">
        <v>22625</v>
      </c>
      <c r="K143" s="28">
        <f t="shared" si="38"/>
        <v>1.00419631796342</v>
      </c>
      <c r="L143" s="62">
        <v>18596609000000</v>
      </c>
      <c r="M143" s="63">
        <f t="shared" si="39"/>
        <v>153753903000000</v>
      </c>
      <c r="N143" s="27">
        <f t="shared" si="40"/>
        <v>0.120950484099256</v>
      </c>
      <c r="O143" s="77">
        <v>49.3</v>
      </c>
      <c r="P143" s="78">
        <v>1</v>
      </c>
      <c r="Q143" s="78">
        <v>1</v>
      </c>
      <c r="R143" s="78">
        <v>1</v>
      </c>
      <c r="S143" s="78">
        <v>1</v>
      </c>
      <c r="T143" s="78">
        <v>1</v>
      </c>
      <c r="U143" s="78">
        <v>1</v>
      </c>
      <c r="V143" s="78">
        <v>1</v>
      </c>
      <c r="W143" s="78">
        <v>1</v>
      </c>
      <c r="X143" s="78">
        <f t="shared" si="41"/>
        <v>1</v>
      </c>
      <c r="Y143" s="16"/>
      <c r="Z143" s="16">
        <v>15397</v>
      </c>
      <c r="AA143" s="81">
        <v>0</v>
      </c>
      <c r="AB143" s="82">
        <f t="shared" si="42"/>
        <v>0</v>
      </c>
      <c r="AC143" s="85">
        <v>0</v>
      </c>
      <c r="AD143" s="85">
        <f t="shared" si="43"/>
        <v>0</v>
      </c>
      <c r="AE143" s="86">
        <v>0</v>
      </c>
      <c r="AF143" s="86">
        <f t="shared" si="44"/>
        <v>0</v>
      </c>
      <c r="AG143" s="87">
        <v>0</v>
      </c>
      <c r="AH143" s="87">
        <f t="shared" si="45"/>
        <v>0</v>
      </c>
    </row>
    <row r="144" customFormat="1" spans="1:34">
      <c r="A144" s="16" t="s">
        <v>108</v>
      </c>
      <c r="B144" s="75" t="s">
        <v>109</v>
      </c>
      <c r="C144" s="17">
        <v>2024</v>
      </c>
      <c r="D144" s="54">
        <v>22587021000000</v>
      </c>
      <c r="E144" s="57">
        <v>169480618000000</v>
      </c>
      <c r="F144" s="29">
        <f t="shared" si="36"/>
        <v>0.133272000459663</v>
      </c>
      <c r="G144" s="59">
        <v>98175173000000</v>
      </c>
      <c r="H144" s="60">
        <v>3730135136</v>
      </c>
      <c r="I144" s="76">
        <f t="shared" si="37"/>
        <v>26319.4681748924</v>
      </c>
      <c r="J144" s="60">
        <v>27450</v>
      </c>
      <c r="K144" s="28">
        <f t="shared" si="38"/>
        <v>1.04295420475806</v>
      </c>
      <c r="L144" s="62">
        <v>25092519000000</v>
      </c>
      <c r="M144" s="63">
        <f t="shared" si="39"/>
        <v>169480618000000</v>
      </c>
      <c r="N144" s="27">
        <f t="shared" si="40"/>
        <v>0.148055390026959</v>
      </c>
      <c r="O144" s="77">
        <v>48.09</v>
      </c>
      <c r="P144" s="78">
        <v>1</v>
      </c>
      <c r="Q144" s="78">
        <v>1</v>
      </c>
      <c r="R144" s="78">
        <v>1</v>
      </c>
      <c r="S144" s="78">
        <v>1</v>
      </c>
      <c r="T144" s="78">
        <v>1</v>
      </c>
      <c r="U144" s="78">
        <v>1</v>
      </c>
      <c r="V144" s="78">
        <v>1</v>
      </c>
      <c r="W144" s="78">
        <v>1</v>
      </c>
      <c r="X144" s="78">
        <f t="shared" si="41"/>
        <v>1</v>
      </c>
      <c r="Y144" s="16"/>
      <c r="Z144" s="16">
        <v>16157</v>
      </c>
      <c r="AA144" s="81">
        <v>0</v>
      </c>
      <c r="AB144" s="82">
        <f t="shared" si="42"/>
        <v>0</v>
      </c>
      <c r="AC144" s="85">
        <v>0</v>
      </c>
      <c r="AD144" s="85">
        <f t="shared" si="43"/>
        <v>0</v>
      </c>
      <c r="AE144" s="86">
        <v>0</v>
      </c>
      <c r="AF144" s="86">
        <f t="shared" si="44"/>
        <v>0</v>
      </c>
      <c r="AG144" s="87">
        <v>0</v>
      </c>
      <c r="AH144" s="87">
        <f t="shared" si="45"/>
        <v>0</v>
      </c>
    </row>
    <row r="145" customFormat="1" spans="1:34">
      <c r="A145" s="16" t="s">
        <v>110</v>
      </c>
      <c r="B145" s="75" t="s">
        <v>111</v>
      </c>
      <c r="C145" s="17">
        <v>2021</v>
      </c>
      <c r="D145" s="54">
        <v>77195656470</v>
      </c>
      <c r="E145" s="57">
        <v>2058393395416</v>
      </c>
      <c r="F145" s="29">
        <f t="shared" si="36"/>
        <v>0.0375028683253226</v>
      </c>
      <c r="G145" s="59">
        <v>887270775052</v>
      </c>
      <c r="H145" s="60">
        <v>25250000000</v>
      </c>
      <c r="I145" s="76">
        <f t="shared" si="37"/>
        <v>35.1394366357228</v>
      </c>
      <c r="J145" s="60">
        <v>117</v>
      </c>
      <c r="K145" s="28">
        <f t="shared" si="38"/>
        <v>3.32959236691512</v>
      </c>
      <c r="L145" s="62">
        <v>177187926627</v>
      </c>
      <c r="M145" s="63">
        <f t="shared" si="39"/>
        <v>2058393395416</v>
      </c>
      <c r="N145" s="27">
        <f t="shared" si="40"/>
        <v>0.0860806913885334</v>
      </c>
      <c r="O145" s="77">
        <v>40.33</v>
      </c>
      <c r="P145" s="78">
        <v>1</v>
      </c>
      <c r="Q145" s="78">
        <v>1</v>
      </c>
      <c r="R145" s="78">
        <v>1</v>
      </c>
      <c r="S145" s="78">
        <v>1</v>
      </c>
      <c r="T145" s="78">
        <v>1</v>
      </c>
      <c r="U145" s="78">
        <v>1</v>
      </c>
      <c r="V145" s="78">
        <v>1</v>
      </c>
      <c r="W145" s="78">
        <v>1</v>
      </c>
      <c r="X145" s="78">
        <f t="shared" si="41"/>
        <v>1</v>
      </c>
      <c r="Y145" s="16"/>
      <c r="Z145" s="16">
        <v>14269</v>
      </c>
      <c r="AA145" s="81">
        <v>0</v>
      </c>
      <c r="AB145" s="82">
        <f t="shared" si="42"/>
        <v>0</v>
      </c>
      <c r="AC145" s="85">
        <v>0</v>
      </c>
      <c r="AD145" s="85">
        <f t="shared" si="43"/>
        <v>0</v>
      </c>
      <c r="AE145" s="86">
        <v>0</v>
      </c>
      <c r="AF145" s="86">
        <f t="shared" si="44"/>
        <v>0</v>
      </c>
      <c r="AG145" s="87">
        <v>0</v>
      </c>
      <c r="AH145" s="87">
        <f t="shared" si="45"/>
        <v>0</v>
      </c>
    </row>
    <row r="146" customFormat="1" spans="1:38">
      <c r="A146" s="16" t="s">
        <v>110</v>
      </c>
      <c r="B146" s="75" t="s">
        <v>111</v>
      </c>
      <c r="C146" s="17">
        <v>2022</v>
      </c>
      <c r="D146" s="54">
        <v>-114709135630</v>
      </c>
      <c r="E146" s="57">
        <v>2475954037901</v>
      </c>
      <c r="F146" s="29">
        <f t="shared" si="36"/>
        <v>-0.0463292669710643</v>
      </c>
      <c r="G146" s="59">
        <v>773121647832</v>
      </c>
      <c r="H146" s="60">
        <v>25250000000</v>
      </c>
      <c r="I146" s="76">
        <f t="shared" si="37"/>
        <v>30.6186791220594</v>
      </c>
      <c r="J146" s="60">
        <v>50</v>
      </c>
      <c r="K146" s="28">
        <f t="shared" si="38"/>
        <v>1.63299010387346</v>
      </c>
      <c r="L146" s="62">
        <v>53464902205</v>
      </c>
      <c r="M146" s="63">
        <f t="shared" si="39"/>
        <v>2475954037901</v>
      </c>
      <c r="N146" s="27">
        <f t="shared" si="40"/>
        <v>0.0215936569849758</v>
      </c>
      <c r="O146" s="77">
        <v>47.12</v>
      </c>
      <c r="P146" s="78">
        <v>1</v>
      </c>
      <c r="Q146" s="78">
        <v>1</v>
      </c>
      <c r="R146" s="78">
        <v>1</v>
      </c>
      <c r="S146" s="78">
        <v>1</v>
      </c>
      <c r="T146" s="78">
        <v>1</v>
      </c>
      <c r="U146" s="78">
        <v>1</v>
      </c>
      <c r="V146" s="78">
        <v>1</v>
      </c>
      <c r="W146" s="78">
        <v>1</v>
      </c>
      <c r="X146" s="78">
        <f t="shared" si="41"/>
        <v>1</v>
      </c>
      <c r="Y146" s="16"/>
      <c r="Z146" s="16">
        <v>15731</v>
      </c>
      <c r="AA146" s="81">
        <v>0</v>
      </c>
      <c r="AB146" s="82">
        <f t="shared" si="42"/>
        <v>0</v>
      </c>
      <c r="AC146" s="85">
        <v>0</v>
      </c>
      <c r="AD146" s="85">
        <f t="shared" si="43"/>
        <v>0</v>
      </c>
      <c r="AE146" s="86">
        <v>0</v>
      </c>
      <c r="AF146" s="86">
        <f t="shared" si="44"/>
        <v>0</v>
      </c>
      <c r="AG146" s="87">
        <v>0</v>
      </c>
      <c r="AH146" s="87">
        <f t="shared" si="45"/>
        <v>0</v>
      </c>
      <c r="AI146" s="2"/>
      <c r="AJ146" s="2"/>
      <c r="AK146" s="2"/>
      <c r="AL146" s="2"/>
    </row>
    <row r="147" customFormat="1" spans="1:38">
      <c r="A147" s="16" t="s">
        <v>110</v>
      </c>
      <c r="B147" s="75" t="s">
        <v>111</v>
      </c>
      <c r="C147" s="17">
        <v>2023</v>
      </c>
      <c r="D147" s="54">
        <v>-26653215904</v>
      </c>
      <c r="E147" s="57">
        <v>2603216629702</v>
      </c>
      <c r="F147" s="29">
        <f t="shared" si="36"/>
        <v>-0.0102385700828329</v>
      </c>
      <c r="G147" s="59">
        <v>744467018537</v>
      </c>
      <c r="H147" s="60">
        <v>25250000000</v>
      </c>
      <c r="I147" s="76">
        <f t="shared" si="37"/>
        <v>29.483842318297</v>
      </c>
      <c r="J147" s="60">
        <v>10</v>
      </c>
      <c r="K147" s="28">
        <f t="shared" si="38"/>
        <v>0.339168819723141</v>
      </c>
      <c r="L147" s="62">
        <v>46448693747</v>
      </c>
      <c r="M147" s="63">
        <f t="shared" si="39"/>
        <v>2603216629702</v>
      </c>
      <c r="N147" s="27">
        <f t="shared" si="40"/>
        <v>0.0178428077083685</v>
      </c>
      <c r="O147" s="77">
        <v>24.01</v>
      </c>
      <c r="P147" s="78">
        <v>1</v>
      </c>
      <c r="Q147" s="78">
        <v>1</v>
      </c>
      <c r="R147" s="78">
        <v>1</v>
      </c>
      <c r="S147" s="78">
        <v>1</v>
      </c>
      <c r="T147" s="78">
        <v>1</v>
      </c>
      <c r="U147" s="78">
        <v>1</v>
      </c>
      <c r="V147" s="78">
        <v>1</v>
      </c>
      <c r="W147" s="78">
        <v>1</v>
      </c>
      <c r="X147" s="78">
        <f t="shared" si="41"/>
        <v>1</v>
      </c>
      <c r="Y147" s="16"/>
      <c r="Z147" s="16">
        <v>15397</v>
      </c>
      <c r="AA147" s="81">
        <v>0</v>
      </c>
      <c r="AB147" s="82">
        <f t="shared" si="42"/>
        <v>0</v>
      </c>
      <c r="AC147" s="85">
        <v>0</v>
      </c>
      <c r="AD147" s="85">
        <f t="shared" si="43"/>
        <v>0</v>
      </c>
      <c r="AE147" s="86">
        <v>0</v>
      </c>
      <c r="AF147" s="86">
        <f t="shared" si="44"/>
        <v>0</v>
      </c>
      <c r="AG147" s="87">
        <v>0</v>
      </c>
      <c r="AH147" s="87">
        <f t="shared" si="45"/>
        <v>0</v>
      </c>
      <c r="AI147" s="2"/>
      <c r="AJ147" s="2"/>
      <c r="AK147" s="2"/>
      <c r="AL147" s="2"/>
    </row>
    <row r="148" customFormat="1" spans="1:38">
      <c r="A148" s="16" t="s">
        <v>110</v>
      </c>
      <c r="B148" s="75" t="s">
        <v>111</v>
      </c>
      <c r="C148" s="17">
        <v>2024</v>
      </c>
      <c r="D148" s="54">
        <v>-129912883790</v>
      </c>
      <c r="E148" s="57">
        <v>2419623796784</v>
      </c>
      <c r="F148" s="29">
        <f t="shared" si="36"/>
        <v>-0.0536913564673448</v>
      </c>
      <c r="G148" s="59">
        <v>614703876921</v>
      </c>
      <c r="H148" s="60">
        <v>25250000000</v>
      </c>
      <c r="I148" s="76">
        <f t="shared" si="37"/>
        <v>24.3447079968713</v>
      </c>
      <c r="J148" s="60">
        <v>60</v>
      </c>
      <c r="K148" s="28">
        <f t="shared" si="38"/>
        <v>2.46460134201285</v>
      </c>
      <c r="L148" s="62">
        <v>5209673464</v>
      </c>
      <c r="M148" s="63">
        <f t="shared" si="39"/>
        <v>2419623796784</v>
      </c>
      <c r="N148" s="27">
        <f t="shared" si="40"/>
        <v>0.0021530923406045</v>
      </c>
      <c r="O148" s="77">
        <v>55.39</v>
      </c>
      <c r="P148" s="78">
        <v>1</v>
      </c>
      <c r="Q148" s="78">
        <v>1</v>
      </c>
      <c r="R148" s="78">
        <v>1</v>
      </c>
      <c r="S148" s="78">
        <v>1</v>
      </c>
      <c r="T148" s="78">
        <v>1</v>
      </c>
      <c r="U148" s="78">
        <v>1</v>
      </c>
      <c r="V148" s="78">
        <v>1</v>
      </c>
      <c r="W148" s="78">
        <v>1</v>
      </c>
      <c r="X148" s="78">
        <f t="shared" si="41"/>
        <v>1</v>
      </c>
      <c r="Y148" s="16"/>
      <c r="Z148" s="16">
        <v>16157</v>
      </c>
      <c r="AA148" s="81">
        <v>0</v>
      </c>
      <c r="AB148" s="82">
        <f t="shared" si="42"/>
        <v>0</v>
      </c>
      <c r="AC148" s="85">
        <v>0</v>
      </c>
      <c r="AD148" s="85">
        <f t="shared" si="43"/>
        <v>0</v>
      </c>
      <c r="AE148" s="86">
        <v>0</v>
      </c>
      <c r="AF148" s="86">
        <f t="shared" si="44"/>
        <v>0</v>
      </c>
      <c r="AG148" s="87">
        <v>0</v>
      </c>
      <c r="AH148" s="87">
        <f t="shared" si="45"/>
        <v>0</v>
      </c>
      <c r="AI148" s="2"/>
      <c r="AJ148" s="2"/>
      <c r="AK148" s="2"/>
      <c r="AL148" s="2"/>
    </row>
  </sheetData>
  <sortState ref="A113:AC249">
    <sortCondition ref="B113:B249"/>
  </sortState>
  <mergeCells count="23">
    <mergeCell ref="A1:Z1"/>
    <mergeCell ref="A2:Z2"/>
    <mergeCell ref="G3:I3"/>
    <mergeCell ref="P3:W3"/>
    <mergeCell ref="AA3:AB3"/>
    <mergeCell ref="AC3:AD3"/>
    <mergeCell ref="AE3:AF3"/>
    <mergeCell ref="AG3:AH3"/>
    <mergeCell ref="A3:A4"/>
    <mergeCell ref="B3:B4"/>
    <mergeCell ref="C3:C4"/>
    <mergeCell ref="D3:D4"/>
    <mergeCell ref="E3:E4"/>
    <mergeCell ref="F3:F4"/>
    <mergeCell ref="J3:J4"/>
    <mergeCell ref="K3:K4"/>
    <mergeCell ref="L3:L4"/>
    <mergeCell ref="M3:M4"/>
    <mergeCell ref="N3:N4"/>
    <mergeCell ref="O3:O4"/>
    <mergeCell ref="X3:X4"/>
    <mergeCell ref="Y3:Y4"/>
    <mergeCell ref="Z3:Z4"/>
  </mergeCells>
  <pageMargins left="0.699305555555556" right="0.699305555555556" top="0.75" bottom="0.75" header="0.3" footer="0.3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H256"/>
  <sheetViews>
    <sheetView zoomScale="90" zoomScaleNormal="90" topLeftCell="A117" workbookViewId="0">
      <selection activeCell="E155" sqref="E155"/>
    </sheetView>
  </sheetViews>
  <sheetFormatPr defaultColWidth="8.70967741935484" defaultRowHeight="14.25"/>
  <cols>
    <col min="1" max="1" width="38.8548387096774" style="2" customWidth="1"/>
    <col min="2" max="2" width="16.1370967741935" style="2" customWidth="1"/>
    <col min="3" max="3" width="10.8548387096774" style="2" customWidth="1"/>
    <col min="4" max="4" width="22.8548387096774" style="2" customWidth="1"/>
    <col min="5" max="5" width="16.4274193548387" style="2" customWidth="1"/>
    <col min="6" max="6" width="12.5725806451613" style="52" customWidth="1"/>
    <col min="7" max="7" width="23.4274193548387" style="2" customWidth="1"/>
    <col min="8" max="8" width="20.4274193548387" style="2" customWidth="1"/>
    <col min="9" max="9" width="11.8548387096774" style="2" customWidth="1"/>
    <col min="10" max="10" width="20.4274193548387" style="2" customWidth="1"/>
    <col min="11" max="11" width="14.1370967741935" style="2" customWidth="1"/>
    <col min="12" max="12" width="20.2822580645161" style="2" customWidth="1"/>
    <col min="13" max="13" width="9.13709677419355" style="2" customWidth="1"/>
    <col min="14" max="14" width="23.4274193548387" style="2" customWidth="1"/>
    <col min="15" max="15" width="19.5725806451613" style="2" customWidth="1"/>
    <col min="16" max="16" width="20.5725806451613" style="2" customWidth="1"/>
    <col min="17" max="17" width="29.1370967741935" style="2" customWidth="1"/>
    <col min="18" max="18" width="24.1370967741935" style="2" customWidth="1"/>
    <col min="19" max="19" width="29.5725806451613" style="2" customWidth="1"/>
    <col min="20" max="20" width="21.1370967741935" style="2" customWidth="1"/>
    <col min="21" max="21" width="22.7096774193548" style="2" customWidth="1"/>
    <col min="22" max="22" width="73" style="2" customWidth="1"/>
    <col min="23" max="23" width="36.4274193548387" style="2" customWidth="1"/>
    <col min="24" max="24" width="26.8548387096774" style="2" customWidth="1"/>
    <col min="25" max="25" width="5.13709677419355" style="2" customWidth="1"/>
    <col min="26" max="26" width="11" style="2" customWidth="1"/>
    <col min="27" max="27" width="13.4274193548387" style="2" customWidth="1"/>
    <col min="28" max="28" width="14.4274193548387" style="2" customWidth="1"/>
    <col min="29" max="29" width="23.1370967741935" style="2" customWidth="1"/>
    <col min="30" max="30" width="18.4274193548387" style="2" customWidth="1"/>
    <col min="31" max="31" width="23.8548387096774" style="2" customWidth="1"/>
    <col min="32" max="32" width="7" style="2" customWidth="1"/>
    <col min="33" max="33" width="16.5725806451613" style="2" customWidth="1"/>
    <col min="34" max="34" width="8.28225806451613" style="2" customWidth="1"/>
    <col min="35" max="16384" width="8.70967741935484" style="2"/>
  </cols>
  <sheetData>
    <row r="1" ht="17.1" customHeight="1" spans="1:23">
      <c r="A1" s="8" t="s">
        <v>0</v>
      </c>
      <c r="B1" s="8"/>
      <c r="C1" s="8"/>
      <c r="D1" s="8"/>
      <c r="E1" s="8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ht="17.1" customHeight="1" spans="1:25">
      <c r="A2" s="10" t="s">
        <v>1</v>
      </c>
      <c r="B2" s="10"/>
      <c r="C2" s="10"/>
      <c r="D2" s="10"/>
      <c r="E2" s="10"/>
      <c r="F2" s="11"/>
      <c r="G2" s="10"/>
      <c r="H2" s="19"/>
      <c r="I2" s="19"/>
      <c r="J2" s="19"/>
      <c r="K2" s="19"/>
      <c r="L2" s="10"/>
      <c r="M2" s="10"/>
      <c r="N2" s="19"/>
      <c r="O2" s="19"/>
      <c r="P2" s="19"/>
      <c r="Q2" s="19"/>
      <c r="R2" s="19"/>
      <c r="S2" s="19"/>
      <c r="T2" s="19"/>
      <c r="U2" s="19"/>
      <c r="V2" s="19"/>
      <c r="W2" s="19"/>
      <c r="Y2" s="68"/>
    </row>
    <row r="3" s="1" customFormat="1" ht="17.1" customHeight="1" spans="1:27">
      <c r="A3" s="12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55" t="s">
        <v>112</v>
      </c>
      <c r="G3" s="12" t="s">
        <v>9</v>
      </c>
      <c r="H3" s="12" t="s">
        <v>113</v>
      </c>
      <c r="I3" s="12" t="s">
        <v>114</v>
      </c>
      <c r="J3" s="12" t="s">
        <v>11</v>
      </c>
      <c r="K3" s="12" t="s">
        <v>6</v>
      </c>
      <c r="L3" s="12" t="s">
        <v>24</v>
      </c>
      <c r="M3" s="12" t="s">
        <v>25</v>
      </c>
      <c r="N3" s="12" t="s">
        <v>14</v>
      </c>
      <c r="O3" s="12"/>
      <c r="P3" s="12"/>
      <c r="Q3" s="12"/>
      <c r="R3" s="12"/>
      <c r="S3" s="12"/>
      <c r="T3" s="12"/>
      <c r="U3" s="12"/>
      <c r="V3" s="12" t="s">
        <v>16</v>
      </c>
      <c r="W3" s="12" t="s">
        <v>17</v>
      </c>
      <c r="Z3" s="69"/>
      <c r="AA3" s="69"/>
    </row>
    <row r="4" s="1" customFormat="1" ht="17.1" customHeight="1" spans="1:27">
      <c r="A4" s="14"/>
      <c r="B4" s="14" t="s">
        <v>3</v>
      </c>
      <c r="C4" s="14" t="s">
        <v>4</v>
      </c>
      <c r="D4" s="14" t="s">
        <v>5</v>
      </c>
      <c r="E4" s="14" t="s">
        <v>6</v>
      </c>
      <c r="F4" s="56" t="s">
        <v>20</v>
      </c>
      <c r="G4" s="14" t="s">
        <v>9</v>
      </c>
      <c r="H4" s="14" t="s">
        <v>113</v>
      </c>
      <c r="I4" s="14" t="s">
        <v>23</v>
      </c>
      <c r="J4" s="14" t="s">
        <v>11</v>
      </c>
      <c r="K4" s="14" t="s">
        <v>6</v>
      </c>
      <c r="L4" s="14" t="s">
        <v>24</v>
      </c>
      <c r="M4" s="14" t="s">
        <v>25</v>
      </c>
      <c r="N4" s="65" t="s">
        <v>26</v>
      </c>
      <c r="O4" s="65" t="s">
        <v>27</v>
      </c>
      <c r="P4" s="65" t="s">
        <v>28</v>
      </c>
      <c r="Q4" s="65" t="s">
        <v>29</v>
      </c>
      <c r="R4" s="65" t="s">
        <v>30</v>
      </c>
      <c r="S4" s="65" t="s">
        <v>31</v>
      </c>
      <c r="T4" s="65" t="s">
        <v>32</v>
      </c>
      <c r="U4" s="65" t="s">
        <v>33</v>
      </c>
      <c r="V4" s="14"/>
      <c r="W4" s="14"/>
      <c r="Z4" s="69"/>
      <c r="AA4" s="69"/>
    </row>
    <row r="5" customFormat="1" ht="15" spans="1:23">
      <c r="A5" s="16" t="s">
        <v>115</v>
      </c>
      <c r="B5" s="53" t="s">
        <v>116</v>
      </c>
      <c r="C5" s="17">
        <v>2021</v>
      </c>
      <c r="D5" s="54"/>
      <c r="E5" s="57"/>
      <c r="F5" s="58" t="e">
        <f t="shared" ref="F5:F68" si="0">D5/E5</f>
        <v>#DIV/0!</v>
      </c>
      <c r="G5" s="59"/>
      <c r="H5" s="60"/>
      <c r="I5" s="61" t="e">
        <f t="shared" ref="I5:I68" si="1">G5/H5</f>
        <v>#DIV/0!</v>
      </c>
      <c r="J5" s="62"/>
      <c r="K5" s="63"/>
      <c r="L5" s="64"/>
      <c r="M5" s="66">
        <v>0</v>
      </c>
      <c r="N5" s="67"/>
      <c r="O5" s="67"/>
      <c r="P5" s="67"/>
      <c r="Q5" s="67"/>
      <c r="R5" s="67"/>
      <c r="S5" s="67"/>
      <c r="T5" s="67"/>
      <c r="U5" s="67"/>
      <c r="V5" s="16"/>
      <c r="W5" s="16"/>
    </row>
    <row r="6" customFormat="1" ht="15" spans="1:23">
      <c r="A6" s="16" t="s">
        <v>115</v>
      </c>
      <c r="B6" s="53" t="s">
        <v>116</v>
      </c>
      <c r="C6" s="17">
        <v>2022</v>
      </c>
      <c r="D6" s="54"/>
      <c r="E6" s="57"/>
      <c r="F6" s="58" t="e">
        <f t="shared" si="0"/>
        <v>#DIV/0!</v>
      </c>
      <c r="G6" s="59"/>
      <c r="H6" s="60"/>
      <c r="I6" s="61" t="e">
        <f t="shared" si="1"/>
        <v>#DIV/0!</v>
      </c>
      <c r="J6" s="62"/>
      <c r="K6" s="63"/>
      <c r="L6" s="64"/>
      <c r="M6" s="66">
        <v>0</v>
      </c>
      <c r="N6" s="67"/>
      <c r="O6" s="67"/>
      <c r="P6" s="67"/>
      <c r="Q6" s="67"/>
      <c r="R6" s="67"/>
      <c r="S6" s="67"/>
      <c r="T6" s="67"/>
      <c r="U6" s="67"/>
      <c r="V6" s="16"/>
      <c r="W6" s="16"/>
    </row>
    <row r="7" customFormat="1" ht="15" spans="1:23">
      <c r="A7" s="16" t="s">
        <v>115</v>
      </c>
      <c r="B7" s="53" t="s">
        <v>116</v>
      </c>
      <c r="C7" s="17">
        <v>2023</v>
      </c>
      <c r="D7" s="54"/>
      <c r="E7" s="57"/>
      <c r="F7" s="58" t="e">
        <f t="shared" si="0"/>
        <v>#DIV/0!</v>
      </c>
      <c r="G7" s="59"/>
      <c r="H7" s="60"/>
      <c r="I7" s="61" t="e">
        <f t="shared" si="1"/>
        <v>#DIV/0!</v>
      </c>
      <c r="J7" s="62"/>
      <c r="K7" s="63"/>
      <c r="L7" s="64"/>
      <c r="M7" s="66">
        <v>0</v>
      </c>
      <c r="N7" s="67"/>
      <c r="O7" s="67"/>
      <c r="P7" s="67"/>
      <c r="Q7" s="67"/>
      <c r="R7" s="67"/>
      <c r="S7" s="67"/>
      <c r="T7" s="67"/>
      <c r="U7" s="67"/>
      <c r="V7" s="16"/>
      <c r="W7" s="16"/>
    </row>
    <row r="8" customFormat="1" ht="15" spans="1:23">
      <c r="A8" s="16" t="s">
        <v>115</v>
      </c>
      <c r="B8" s="53" t="s">
        <v>116</v>
      </c>
      <c r="C8" s="17">
        <v>2024</v>
      </c>
      <c r="D8" s="54"/>
      <c r="E8" s="57"/>
      <c r="F8" s="58" t="e">
        <f t="shared" si="0"/>
        <v>#DIV/0!</v>
      </c>
      <c r="G8" s="59"/>
      <c r="H8" s="60"/>
      <c r="I8" s="61" t="e">
        <f t="shared" si="1"/>
        <v>#DIV/0!</v>
      </c>
      <c r="J8" s="62"/>
      <c r="K8" s="63"/>
      <c r="L8" s="64"/>
      <c r="M8" s="66">
        <v>0</v>
      </c>
      <c r="N8" s="67"/>
      <c r="O8" s="67"/>
      <c r="P8" s="67"/>
      <c r="Q8" s="67"/>
      <c r="R8" s="67"/>
      <c r="S8" s="67"/>
      <c r="T8" s="67"/>
      <c r="U8" s="67"/>
      <c r="V8" s="16"/>
      <c r="W8" s="16"/>
    </row>
    <row r="9" customFormat="1" ht="15" spans="1:23">
      <c r="A9" s="16" t="s">
        <v>117</v>
      </c>
      <c r="B9" s="53" t="s">
        <v>118</v>
      </c>
      <c r="C9" s="17">
        <v>2021</v>
      </c>
      <c r="D9" s="54"/>
      <c r="E9" s="57"/>
      <c r="F9" s="58" t="e">
        <f t="shared" si="0"/>
        <v>#DIV/0!</v>
      </c>
      <c r="G9" s="59"/>
      <c r="H9" s="60"/>
      <c r="I9" s="61" t="e">
        <f t="shared" si="1"/>
        <v>#DIV/0!</v>
      </c>
      <c r="J9" s="62"/>
      <c r="K9" s="63"/>
      <c r="L9" s="64"/>
      <c r="M9" s="66">
        <v>0</v>
      </c>
      <c r="N9" s="67"/>
      <c r="O9" s="67"/>
      <c r="P9" s="67"/>
      <c r="Q9" s="67"/>
      <c r="R9" s="67"/>
      <c r="S9" s="67"/>
      <c r="T9" s="67"/>
      <c r="U9" s="67"/>
      <c r="V9" s="16"/>
      <c r="W9" s="16"/>
    </row>
    <row r="10" customFormat="1" ht="15" spans="1:23">
      <c r="A10" s="16" t="s">
        <v>117</v>
      </c>
      <c r="B10" s="53" t="s">
        <v>118</v>
      </c>
      <c r="C10" s="17">
        <v>2022</v>
      </c>
      <c r="D10" s="54"/>
      <c r="E10" s="57"/>
      <c r="F10" s="58" t="e">
        <f t="shared" si="0"/>
        <v>#DIV/0!</v>
      </c>
      <c r="G10" s="59"/>
      <c r="H10" s="60"/>
      <c r="I10" s="61" t="e">
        <f t="shared" si="1"/>
        <v>#DIV/0!</v>
      </c>
      <c r="J10" s="62"/>
      <c r="K10" s="63"/>
      <c r="L10" s="64"/>
      <c r="M10" s="66">
        <v>0</v>
      </c>
      <c r="N10" s="67"/>
      <c r="O10" s="67"/>
      <c r="P10" s="67"/>
      <c r="Q10" s="67"/>
      <c r="R10" s="67"/>
      <c r="S10" s="67"/>
      <c r="T10" s="67"/>
      <c r="U10" s="67"/>
      <c r="V10" s="16"/>
      <c r="W10" s="16"/>
    </row>
    <row r="11" customFormat="1" ht="15" spans="1:23">
      <c r="A11" s="16" t="s">
        <v>117</v>
      </c>
      <c r="B11" s="53" t="s">
        <v>118</v>
      </c>
      <c r="C11" s="17">
        <v>2023</v>
      </c>
      <c r="D11" s="54"/>
      <c r="E11" s="57"/>
      <c r="F11" s="58" t="e">
        <f t="shared" si="0"/>
        <v>#DIV/0!</v>
      </c>
      <c r="G11" s="59"/>
      <c r="H11" s="60"/>
      <c r="I11" s="61" t="e">
        <f t="shared" si="1"/>
        <v>#DIV/0!</v>
      </c>
      <c r="J11" s="62"/>
      <c r="K11" s="63"/>
      <c r="L11" s="64"/>
      <c r="M11" s="66">
        <v>0</v>
      </c>
      <c r="N11" s="67"/>
      <c r="O11" s="67"/>
      <c r="P11" s="67"/>
      <c r="Q11" s="67"/>
      <c r="R11" s="67"/>
      <c r="S11" s="67"/>
      <c r="T11" s="67"/>
      <c r="U11" s="67"/>
      <c r="V11" s="16"/>
      <c r="W11" s="16"/>
    </row>
    <row r="12" customFormat="1" ht="15" spans="1:23">
      <c r="A12" s="16" t="s">
        <v>117</v>
      </c>
      <c r="B12" s="53" t="s">
        <v>118</v>
      </c>
      <c r="C12" s="17">
        <v>2024</v>
      </c>
      <c r="D12" s="54"/>
      <c r="E12" s="57"/>
      <c r="F12" s="58" t="e">
        <f t="shared" si="0"/>
        <v>#DIV/0!</v>
      </c>
      <c r="G12" s="59"/>
      <c r="H12" s="60"/>
      <c r="I12" s="61" t="e">
        <f t="shared" si="1"/>
        <v>#DIV/0!</v>
      </c>
      <c r="J12" s="62"/>
      <c r="K12" s="63"/>
      <c r="L12" s="64"/>
      <c r="M12" s="66">
        <v>0</v>
      </c>
      <c r="N12" s="67"/>
      <c r="O12" s="67"/>
      <c r="P12" s="67"/>
      <c r="Q12" s="67"/>
      <c r="R12" s="67"/>
      <c r="S12" s="67"/>
      <c r="T12" s="67"/>
      <c r="U12" s="67"/>
      <c r="V12" s="16"/>
      <c r="W12" s="16"/>
    </row>
    <row r="13" customFormat="1" ht="15" spans="1:23">
      <c r="A13" s="16" t="s">
        <v>119</v>
      </c>
      <c r="B13" s="53" t="s">
        <v>120</v>
      </c>
      <c r="C13" s="17">
        <v>2021</v>
      </c>
      <c r="D13" s="54"/>
      <c r="E13" s="57"/>
      <c r="F13" s="58" t="e">
        <f t="shared" si="0"/>
        <v>#DIV/0!</v>
      </c>
      <c r="G13" s="59"/>
      <c r="H13" s="60"/>
      <c r="I13" s="61" t="e">
        <f t="shared" si="1"/>
        <v>#DIV/0!</v>
      </c>
      <c r="J13" s="62"/>
      <c r="K13" s="63"/>
      <c r="L13" s="64"/>
      <c r="M13" s="66">
        <v>0</v>
      </c>
      <c r="N13" s="67"/>
      <c r="O13" s="67"/>
      <c r="P13" s="67"/>
      <c r="Q13" s="67"/>
      <c r="R13" s="67"/>
      <c r="S13" s="67"/>
      <c r="T13" s="67"/>
      <c r="U13" s="67"/>
      <c r="V13" s="16"/>
      <c r="W13" s="16"/>
    </row>
    <row r="14" customFormat="1" ht="15" spans="1:23">
      <c r="A14" s="16" t="s">
        <v>119</v>
      </c>
      <c r="B14" s="53" t="s">
        <v>120</v>
      </c>
      <c r="C14" s="17">
        <v>2022</v>
      </c>
      <c r="D14" s="54"/>
      <c r="E14" s="57"/>
      <c r="F14" s="58" t="e">
        <f t="shared" si="0"/>
        <v>#DIV/0!</v>
      </c>
      <c r="G14" s="59"/>
      <c r="H14" s="60"/>
      <c r="I14" s="61" t="e">
        <f t="shared" si="1"/>
        <v>#DIV/0!</v>
      </c>
      <c r="J14" s="62"/>
      <c r="K14" s="63"/>
      <c r="L14" s="64"/>
      <c r="M14" s="66">
        <v>0</v>
      </c>
      <c r="N14" s="67"/>
      <c r="O14" s="67"/>
      <c r="P14" s="67"/>
      <c r="Q14" s="67"/>
      <c r="R14" s="67"/>
      <c r="S14" s="67"/>
      <c r="T14" s="67"/>
      <c r="U14" s="67"/>
      <c r="V14" s="16"/>
      <c r="W14" s="16"/>
    </row>
    <row r="15" customFormat="1" ht="15" spans="1:23">
      <c r="A15" s="16" t="s">
        <v>119</v>
      </c>
      <c r="B15" s="53" t="s">
        <v>120</v>
      </c>
      <c r="C15" s="17">
        <v>2023</v>
      </c>
      <c r="D15" s="54"/>
      <c r="E15" s="57"/>
      <c r="F15" s="58" t="e">
        <f t="shared" si="0"/>
        <v>#DIV/0!</v>
      </c>
      <c r="G15" s="59"/>
      <c r="H15" s="60"/>
      <c r="I15" s="61" t="e">
        <f t="shared" si="1"/>
        <v>#DIV/0!</v>
      </c>
      <c r="J15" s="62"/>
      <c r="K15" s="63"/>
      <c r="L15" s="64"/>
      <c r="M15" s="66">
        <v>0</v>
      </c>
      <c r="N15" s="67"/>
      <c r="O15" s="67"/>
      <c r="P15" s="67"/>
      <c r="Q15" s="67"/>
      <c r="R15" s="67"/>
      <c r="S15" s="67"/>
      <c r="T15" s="67"/>
      <c r="U15" s="67"/>
      <c r="V15" s="16"/>
      <c r="W15" s="16"/>
    </row>
    <row r="16" customFormat="1" ht="15" spans="1:23">
      <c r="A16" s="16" t="s">
        <v>119</v>
      </c>
      <c r="B16" s="53" t="s">
        <v>120</v>
      </c>
      <c r="C16" s="17">
        <v>2024</v>
      </c>
      <c r="D16" s="54"/>
      <c r="E16" s="57"/>
      <c r="F16" s="58" t="e">
        <f t="shared" si="0"/>
        <v>#DIV/0!</v>
      </c>
      <c r="G16" s="59"/>
      <c r="H16" s="60"/>
      <c r="I16" s="61" t="e">
        <f t="shared" si="1"/>
        <v>#DIV/0!</v>
      </c>
      <c r="J16" s="62"/>
      <c r="K16" s="63"/>
      <c r="L16" s="64"/>
      <c r="M16" s="66">
        <v>0</v>
      </c>
      <c r="N16" s="67"/>
      <c r="O16" s="67"/>
      <c r="P16" s="67"/>
      <c r="Q16" s="67"/>
      <c r="R16" s="67"/>
      <c r="S16" s="67"/>
      <c r="T16" s="67"/>
      <c r="U16" s="67"/>
      <c r="V16" s="16"/>
      <c r="W16" s="16"/>
    </row>
    <row r="17" customFormat="1" ht="15" spans="1:23">
      <c r="A17" s="16" t="s">
        <v>121</v>
      </c>
      <c r="B17" s="53" t="s">
        <v>122</v>
      </c>
      <c r="C17" s="17">
        <v>2021</v>
      </c>
      <c r="D17" s="54"/>
      <c r="E17" s="57"/>
      <c r="F17" s="58" t="e">
        <f t="shared" si="0"/>
        <v>#DIV/0!</v>
      </c>
      <c r="G17" s="59"/>
      <c r="H17" s="60"/>
      <c r="I17" s="61" t="e">
        <f t="shared" si="1"/>
        <v>#DIV/0!</v>
      </c>
      <c r="J17" s="62"/>
      <c r="K17" s="63"/>
      <c r="L17" s="64"/>
      <c r="M17" s="66">
        <v>0</v>
      </c>
      <c r="N17" s="67"/>
      <c r="O17" s="67"/>
      <c r="P17" s="67"/>
      <c r="Q17" s="67"/>
      <c r="R17" s="67"/>
      <c r="S17" s="67"/>
      <c r="T17" s="67"/>
      <c r="U17" s="67"/>
      <c r="V17" s="16"/>
      <c r="W17" s="16"/>
    </row>
    <row r="18" customFormat="1" ht="15" spans="1:23">
      <c r="A18" s="16" t="s">
        <v>121</v>
      </c>
      <c r="B18" s="53" t="s">
        <v>122</v>
      </c>
      <c r="C18" s="17">
        <v>2022</v>
      </c>
      <c r="D18" s="54"/>
      <c r="E18" s="57"/>
      <c r="F18" s="58" t="e">
        <f t="shared" si="0"/>
        <v>#DIV/0!</v>
      </c>
      <c r="G18" s="59"/>
      <c r="H18" s="60"/>
      <c r="I18" s="61" t="e">
        <f t="shared" si="1"/>
        <v>#DIV/0!</v>
      </c>
      <c r="J18" s="62"/>
      <c r="K18" s="63"/>
      <c r="L18" s="64"/>
      <c r="M18" s="66">
        <v>0</v>
      </c>
      <c r="N18" s="67"/>
      <c r="O18" s="67"/>
      <c r="P18" s="67"/>
      <c r="Q18" s="67"/>
      <c r="R18" s="67"/>
      <c r="S18" s="67"/>
      <c r="T18" s="67"/>
      <c r="U18" s="67"/>
      <c r="V18" s="16"/>
      <c r="W18" s="16"/>
    </row>
    <row r="19" customFormat="1" ht="15" spans="1:23">
      <c r="A19" s="16" t="s">
        <v>121</v>
      </c>
      <c r="B19" s="53" t="s">
        <v>122</v>
      </c>
      <c r="C19" s="17">
        <v>2023</v>
      </c>
      <c r="D19" s="54"/>
      <c r="E19" s="57"/>
      <c r="F19" s="58" t="e">
        <f t="shared" si="0"/>
        <v>#DIV/0!</v>
      </c>
      <c r="G19" s="59"/>
      <c r="H19" s="60"/>
      <c r="I19" s="61" t="e">
        <f t="shared" si="1"/>
        <v>#DIV/0!</v>
      </c>
      <c r="J19" s="62"/>
      <c r="K19" s="63"/>
      <c r="L19" s="64"/>
      <c r="M19" s="66">
        <v>0</v>
      </c>
      <c r="N19" s="67"/>
      <c r="O19" s="67"/>
      <c r="P19" s="67"/>
      <c r="Q19" s="67"/>
      <c r="R19" s="67"/>
      <c r="S19" s="67"/>
      <c r="T19" s="67"/>
      <c r="U19" s="67"/>
      <c r="V19" s="16"/>
      <c r="W19" s="16"/>
    </row>
    <row r="20" customFormat="1" ht="15" spans="1:23">
      <c r="A20" s="16" t="s">
        <v>121</v>
      </c>
      <c r="B20" s="53" t="s">
        <v>122</v>
      </c>
      <c r="C20" s="17">
        <v>2024</v>
      </c>
      <c r="D20" s="54"/>
      <c r="E20" s="57"/>
      <c r="F20" s="58" t="e">
        <f t="shared" si="0"/>
        <v>#DIV/0!</v>
      </c>
      <c r="G20" s="59"/>
      <c r="H20" s="60"/>
      <c r="I20" s="61" t="e">
        <f t="shared" si="1"/>
        <v>#DIV/0!</v>
      </c>
      <c r="J20" s="62"/>
      <c r="K20" s="63"/>
      <c r="L20" s="64"/>
      <c r="M20" s="66">
        <v>0</v>
      </c>
      <c r="N20" s="67"/>
      <c r="O20" s="67"/>
      <c r="P20" s="67"/>
      <c r="Q20" s="67"/>
      <c r="R20" s="67"/>
      <c r="S20" s="67"/>
      <c r="T20" s="67"/>
      <c r="U20" s="67"/>
      <c r="V20" s="16"/>
      <c r="W20" s="16"/>
    </row>
    <row r="21" customFormat="1" ht="15" spans="1:23">
      <c r="A21" s="16" t="s">
        <v>123</v>
      </c>
      <c r="B21" s="53" t="s">
        <v>124</v>
      </c>
      <c r="C21" s="17">
        <v>2021</v>
      </c>
      <c r="D21" s="54"/>
      <c r="E21" s="57"/>
      <c r="F21" s="58" t="e">
        <f t="shared" si="0"/>
        <v>#DIV/0!</v>
      </c>
      <c r="G21" s="59"/>
      <c r="H21" s="60"/>
      <c r="I21" s="61" t="e">
        <f t="shared" si="1"/>
        <v>#DIV/0!</v>
      </c>
      <c r="J21" s="62"/>
      <c r="K21" s="63"/>
      <c r="L21" s="64"/>
      <c r="M21" s="66">
        <v>0</v>
      </c>
      <c r="N21" s="67"/>
      <c r="O21" s="67"/>
      <c r="P21" s="67"/>
      <c r="Q21" s="67"/>
      <c r="R21" s="67"/>
      <c r="S21" s="67"/>
      <c r="T21" s="67"/>
      <c r="U21" s="67"/>
      <c r="V21" s="16"/>
      <c r="W21" s="16"/>
    </row>
    <row r="22" customFormat="1" ht="15" spans="1:23">
      <c r="A22" s="16" t="s">
        <v>123</v>
      </c>
      <c r="B22" s="53" t="s">
        <v>124</v>
      </c>
      <c r="C22" s="17">
        <v>2022</v>
      </c>
      <c r="D22" s="54"/>
      <c r="E22" s="57"/>
      <c r="F22" s="58" t="e">
        <f t="shared" si="0"/>
        <v>#DIV/0!</v>
      </c>
      <c r="G22" s="59"/>
      <c r="H22" s="60"/>
      <c r="I22" s="61" t="e">
        <f t="shared" si="1"/>
        <v>#DIV/0!</v>
      </c>
      <c r="J22" s="62"/>
      <c r="K22" s="63"/>
      <c r="L22" s="64"/>
      <c r="M22" s="66">
        <v>0</v>
      </c>
      <c r="N22" s="67"/>
      <c r="O22" s="67"/>
      <c r="P22" s="67"/>
      <c r="Q22" s="67"/>
      <c r="R22" s="67"/>
      <c r="S22" s="67"/>
      <c r="T22" s="67"/>
      <c r="U22" s="67"/>
      <c r="V22" s="16"/>
      <c r="W22" s="16"/>
    </row>
    <row r="23" customFormat="1" ht="15" spans="1:23">
      <c r="A23" s="16" t="s">
        <v>123</v>
      </c>
      <c r="B23" s="53" t="s">
        <v>124</v>
      </c>
      <c r="C23" s="17">
        <v>2023</v>
      </c>
      <c r="D23" s="54"/>
      <c r="E23" s="57"/>
      <c r="F23" s="58" t="e">
        <f t="shared" si="0"/>
        <v>#DIV/0!</v>
      </c>
      <c r="G23" s="59"/>
      <c r="H23" s="60"/>
      <c r="I23" s="61" t="e">
        <f t="shared" si="1"/>
        <v>#DIV/0!</v>
      </c>
      <c r="J23" s="62"/>
      <c r="K23" s="63"/>
      <c r="L23" s="64"/>
      <c r="M23" s="66">
        <v>0</v>
      </c>
      <c r="N23" s="67"/>
      <c r="O23" s="67"/>
      <c r="P23" s="67"/>
      <c r="Q23" s="67"/>
      <c r="R23" s="67"/>
      <c r="S23" s="67"/>
      <c r="T23" s="67"/>
      <c r="U23" s="67"/>
      <c r="V23" s="16"/>
      <c r="W23" s="16"/>
    </row>
    <row r="24" customFormat="1" ht="15" spans="1:23">
      <c r="A24" s="16" t="s">
        <v>123</v>
      </c>
      <c r="B24" s="53" t="s">
        <v>124</v>
      </c>
      <c r="C24" s="17">
        <v>2024</v>
      </c>
      <c r="D24" s="54"/>
      <c r="E24" s="57"/>
      <c r="F24" s="58" t="e">
        <f t="shared" si="0"/>
        <v>#DIV/0!</v>
      </c>
      <c r="G24" s="59"/>
      <c r="H24" s="60"/>
      <c r="I24" s="61" t="e">
        <f t="shared" si="1"/>
        <v>#DIV/0!</v>
      </c>
      <c r="J24" s="62"/>
      <c r="K24" s="63"/>
      <c r="L24" s="64"/>
      <c r="M24" s="66">
        <v>0</v>
      </c>
      <c r="N24" s="67"/>
      <c r="O24" s="67"/>
      <c r="P24" s="67"/>
      <c r="Q24" s="67"/>
      <c r="R24" s="67"/>
      <c r="S24" s="67"/>
      <c r="T24" s="67"/>
      <c r="U24" s="67"/>
      <c r="V24" s="16"/>
      <c r="W24" s="16"/>
    </row>
    <row r="25" customFormat="1" ht="15" spans="1:23">
      <c r="A25" s="16" t="s">
        <v>125</v>
      </c>
      <c r="B25" s="53" t="s">
        <v>126</v>
      </c>
      <c r="C25" s="17">
        <v>2021</v>
      </c>
      <c r="D25" s="54"/>
      <c r="E25" s="57"/>
      <c r="F25" s="58" t="e">
        <f t="shared" si="0"/>
        <v>#DIV/0!</v>
      </c>
      <c r="G25" s="59"/>
      <c r="H25" s="60"/>
      <c r="I25" s="61" t="e">
        <f t="shared" si="1"/>
        <v>#DIV/0!</v>
      </c>
      <c r="J25" s="62"/>
      <c r="K25" s="63"/>
      <c r="L25" s="64"/>
      <c r="M25" s="66">
        <v>0</v>
      </c>
      <c r="N25" s="67"/>
      <c r="O25" s="67"/>
      <c r="P25" s="67"/>
      <c r="Q25" s="67"/>
      <c r="R25" s="67"/>
      <c r="S25" s="67"/>
      <c r="T25" s="67"/>
      <c r="U25" s="67"/>
      <c r="V25" s="16"/>
      <c r="W25" s="16"/>
    </row>
    <row r="26" customFormat="1" ht="15" spans="1:23">
      <c r="A26" s="16" t="s">
        <v>125</v>
      </c>
      <c r="B26" s="53" t="s">
        <v>126</v>
      </c>
      <c r="C26" s="17">
        <v>2022</v>
      </c>
      <c r="D26" s="54"/>
      <c r="E26" s="57"/>
      <c r="F26" s="58" t="e">
        <f t="shared" si="0"/>
        <v>#DIV/0!</v>
      </c>
      <c r="G26" s="59"/>
      <c r="H26" s="60"/>
      <c r="I26" s="61" t="e">
        <f t="shared" si="1"/>
        <v>#DIV/0!</v>
      </c>
      <c r="J26" s="62"/>
      <c r="K26" s="63"/>
      <c r="L26" s="64"/>
      <c r="M26" s="66">
        <v>0</v>
      </c>
      <c r="N26" s="67"/>
      <c r="O26" s="67"/>
      <c r="P26" s="67"/>
      <c r="Q26" s="67"/>
      <c r="R26" s="67"/>
      <c r="S26" s="67"/>
      <c r="T26" s="67"/>
      <c r="U26" s="67"/>
      <c r="V26" s="16"/>
      <c r="W26" s="16"/>
    </row>
    <row r="27" customFormat="1" ht="15" spans="1:23">
      <c r="A27" s="16" t="s">
        <v>125</v>
      </c>
      <c r="B27" s="53" t="s">
        <v>126</v>
      </c>
      <c r="C27" s="17">
        <v>2023</v>
      </c>
      <c r="D27" s="54"/>
      <c r="E27" s="57"/>
      <c r="F27" s="58" t="e">
        <f t="shared" si="0"/>
        <v>#DIV/0!</v>
      </c>
      <c r="G27" s="59"/>
      <c r="H27" s="60"/>
      <c r="I27" s="61" t="e">
        <f t="shared" si="1"/>
        <v>#DIV/0!</v>
      </c>
      <c r="J27" s="62"/>
      <c r="K27" s="63"/>
      <c r="L27" s="64"/>
      <c r="M27" s="66">
        <v>0</v>
      </c>
      <c r="N27" s="67"/>
      <c r="O27" s="67"/>
      <c r="P27" s="67"/>
      <c r="Q27" s="67"/>
      <c r="R27" s="67"/>
      <c r="S27" s="67"/>
      <c r="T27" s="67"/>
      <c r="U27" s="67"/>
      <c r="V27" s="16"/>
      <c r="W27" s="16"/>
    </row>
    <row r="28" customFormat="1" ht="15" spans="1:23">
      <c r="A28" s="16" t="s">
        <v>125</v>
      </c>
      <c r="B28" s="53" t="s">
        <v>126</v>
      </c>
      <c r="C28" s="17">
        <v>2024</v>
      </c>
      <c r="D28" s="54"/>
      <c r="E28" s="57"/>
      <c r="F28" s="58" t="e">
        <f t="shared" si="0"/>
        <v>#DIV/0!</v>
      </c>
      <c r="G28" s="59"/>
      <c r="H28" s="60"/>
      <c r="I28" s="61" t="e">
        <f t="shared" si="1"/>
        <v>#DIV/0!</v>
      </c>
      <c r="J28" s="62"/>
      <c r="K28" s="63"/>
      <c r="L28" s="64"/>
      <c r="M28" s="66">
        <v>0</v>
      </c>
      <c r="N28" s="67"/>
      <c r="O28" s="67"/>
      <c r="P28" s="67"/>
      <c r="Q28" s="67"/>
      <c r="R28" s="67"/>
      <c r="S28" s="67"/>
      <c r="T28" s="67"/>
      <c r="U28" s="67"/>
      <c r="V28" s="16"/>
      <c r="W28" s="16"/>
    </row>
    <row r="29" customFormat="1" ht="15" spans="1:23">
      <c r="A29" s="16" t="s">
        <v>127</v>
      </c>
      <c r="B29" s="53" t="s">
        <v>128</v>
      </c>
      <c r="C29" s="17">
        <v>2021</v>
      </c>
      <c r="D29" s="54"/>
      <c r="E29" s="57"/>
      <c r="F29" s="58" t="e">
        <f t="shared" si="0"/>
        <v>#DIV/0!</v>
      </c>
      <c r="G29" s="59"/>
      <c r="H29" s="60"/>
      <c r="I29" s="61" t="e">
        <f t="shared" si="1"/>
        <v>#DIV/0!</v>
      </c>
      <c r="J29" s="62"/>
      <c r="K29" s="63"/>
      <c r="L29" s="64"/>
      <c r="M29" s="66">
        <v>0</v>
      </c>
      <c r="N29" s="67"/>
      <c r="O29" s="67"/>
      <c r="P29" s="67"/>
      <c r="Q29" s="67"/>
      <c r="R29" s="67"/>
      <c r="S29" s="67"/>
      <c r="T29" s="67"/>
      <c r="U29" s="67"/>
      <c r="V29" s="16"/>
      <c r="W29" s="16"/>
    </row>
    <row r="30" customFormat="1" ht="15" spans="1:23">
      <c r="A30" s="16" t="s">
        <v>127</v>
      </c>
      <c r="B30" s="53" t="s">
        <v>128</v>
      </c>
      <c r="C30" s="17">
        <v>2022</v>
      </c>
      <c r="D30" s="54"/>
      <c r="E30" s="57"/>
      <c r="F30" s="58" t="e">
        <f t="shared" si="0"/>
        <v>#DIV/0!</v>
      </c>
      <c r="G30" s="59"/>
      <c r="H30" s="60"/>
      <c r="I30" s="61" t="e">
        <f t="shared" si="1"/>
        <v>#DIV/0!</v>
      </c>
      <c r="J30" s="62"/>
      <c r="K30" s="63"/>
      <c r="L30" s="64"/>
      <c r="M30" s="66">
        <v>0</v>
      </c>
      <c r="N30" s="67"/>
      <c r="O30" s="67"/>
      <c r="P30" s="67"/>
      <c r="Q30" s="67"/>
      <c r="R30" s="67"/>
      <c r="S30" s="67"/>
      <c r="T30" s="67"/>
      <c r="U30" s="67"/>
      <c r="V30" s="16"/>
      <c r="W30" s="16"/>
    </row>
    <row r="31" customFormat="1" ht="15" spans="1:23">
      <c r="A31" s="16" t="s">
        <v>127</v>
      </c>
      <c r="B31" s="53" t="s">
        <v>128</v>
      </c>
      <c r="C31" s="17">
        <v>2023</v>
      </c>
      <c r="D31" s="54"/>
      <c r="E31" s="57"/>
      <c r="F31" s="58" t="e">
        <f t="shared" si="0"/>
        <v>#DIV/0!</v>
      </c>
      <c r="G31" s="59"/>
      <c r="H31" s="60"/>
      <c r="I31" s="61" t="e">
        <f t="shared" si="1"/>
        <v>#DIV/0!</v>
      </c>
      <c r="J31" s="62"/>
      <c r="K31" s="63"/>
      <c r="L31" s="64"/>
      <c r="M31" s="66">
        <v>0</v>
      </c>
      <c r="N31" s="67"/>
      <c r="O31" s="67"/>
      <c r="P31" s="67"/>
      <c r="Q31" s="67"/>
      <c r="R31" s="67"/>
      <c r="S31" s="67"/>
      <c r="T31" s="67"/>
      <c r="U31" s="67"/>
      <c r="V31" s="16"/>
      <c r="W31" s="16"/>
    </row>
    <row r="32" customFormat="1" ht="15" spans="1:23">
      <c r="A32" s="16" t="s">
        <v>127</v>
      </c>
      <c r="B32" s="53" t="s">
        <v>128</v>
      </c>
      <c r="C32" s="17">
        <v>2024</v>
      </c>
      <c r="D32" s="54"/>
      <c r="E32" s="57"/>
      <c r="F32" s="58" t="e">
        <f t="shared" si="0"/>
        <v>#DIV/0!</v>
      </c>
      <c r="G32" s="59"/>
      <c r="H32" s="60"/>
      <c r="I32" s="61" t="e">
        <f t="shared" si="1"/>
        <v>#DIV/0!</v>
      </c>
      <c r="J32" s="62"/>
      <c r="K32" s="63"/>
      <c r="L32" s="64"/>
      <c r="M32" s="66">
        <v>0</v>
      </c>
      <c r="N32" s="67"/>
      <c r="O32" s="67"/>
      <c r="P32" s="67"/>
      <c r="Q32" s="67"/>
      <c r="R32" s="67"/>
      <c r="S32" s="67"/>
      <c r="T32" s="67"/>
      <c r="U32" s="67"/>
      <c r="V32" s="16"/>
      <c r="W32" s="16"/>
    </row>
    <row r="33" customFormat="1" ht="15" spans="1:23">
      <c r="A33" s="16" t="s">
        <v>129</v>
      </c>
      <c r="B33" s="53" t="s">
        <v>130</v>
      </c>
      <c r="C33" s="17">
        <v>2021</v>
      </c>
      <c r="D33" s="54"/>
      <c r="E33" s="57"/>
      <c r="F33" s="58" t="e">
        <f t="shared" si="0"/>
        <v>#DIV/0!</v>
      </c>
      <c r="G33" s="59"/>
      <c r="H33" s="60"/>
      <c r="I33" s="61" t="e">
        <f t="shared" si="1"/>
        <v>#DIV/0!</v>
      </c>
      <c r="J33" s="62"/>
      <c r="K33" s="63"/>
      <c r="L33" s="64"/>
      <c r="M33" s="66">
        <v>0</v>
      </c>
      <c r="N33" s="67"/>
      <c r="O33" s="67"/>
      <c r="P33" s="67"/>
      <c r="Q33" s="67"/>
      <c r="R33" s="67"/>
      <c r="S33" s="67"/>
      <c r="T33" s="67"/>
      <c r="U33" s="67"/>
      <c r="V33" s="16"/>
      <c r="W33" s="16"/>
    </row>
    <row r="34" customFormat="1" ht="15" spans="1:23">
      <c r="A34" s="16" t="s">
        <v>129</v>
      </c>
      <c r="B34" s="53" t="s">
        <v>130</v>
      </c>
      <c r="C34" s="17">
        <v>2022</v>
      </c>
      <c r="D34" s="54"/>
      <c r="E34" s="57"/>
      <c r="F34" s="58" t="e">
        <f t="shared" si="0"/>
        <v>#DIV/0!</v>
      </c>
      <c r="G34" s="59"/>
      <c r="H34" s="60"/>
      <c r="I34" s="61" t="e">
        <f t="shared" si="1"/>
        <v>#DIV/0!</v>
      </c>
      <c r="J34" s="62"/>
      <c r="K34" s="63"/>
      <c r="L34" s="64"/>
      <c r="M34" s="66">
        <v>0</v>
      </c>
      <c r="N34" s="67"/>
      <c r="O34" s="67"/>
      <c r="P34" s="67"/>
      <c r="Q34" s="67"/>
      <c r="R34" s="67"/>
      <c r="S34" s="67"/>
      <c r="T34" s="67"/>
      <c r="U34" s="67"/>
      <c r="V34" s="16"/>
      <c r="W34" s="16"/>
    </row>
    <row r="35" customFormat="1" ht="15" spans="1:23">
      <c r="A35" s="16" t="s">
        <v>129</v>
      </c>
      <c r="B35" s="53" t="s">
        <v>130</v>
      </c>
      <c r="C35" s="17">
        <v>2023</v>
      </c>
      <c r="D35" s="54"/>
      <c r="E35" s="57"/>
      <c r="F35" s="58" t="e">
        <f t="shared" si="0"/>
        <v>#DIV/0!</v>
      </c>
      <c r="G35" s="59"/>
      <c r="H35" s="60"/>
      <c r="I35" s="61" t="e">
        <f t="shared" si="1"/>
        <v>#DIV/0!</v>
      </c>
      <c r="J35" s="62"/>
      <c r="K35" s="63"/>
      <c r="L35" s="64"/>
      <c r="M35" s="66">
        <v>0</v>
      </c>
      <c r="N35" s="67"/>
      <c r="O35" s="67"/>
      <c r="P35" s="67"/>
      <c r="Q35" s="67"/>
      <c r="R35" s="67"/>
      <c r="S35" s="67"/>
      <c r="T35" s="67"/>
      <c r="U35" s="67"/>
      <c r="V35" s="16"/>
      <c r="W35" s="16"/>
    </row>
    <row r="36" customFormat="1" ht="15" spans="1:23">
      <c r="A36" s="16" t="s">
        <v>129</v>
      </c>
      <c r="B36" s="53" t="s">
        <v>130</v>
      </c>
      <c r="C36" s="17">
        <v>2024</v>
      </c>
      <c r="D36" s="54"/>
      <c r="E36" s="57"/>
      <c r="F36" s="58" t="e">
        <f t="shared" si="0"/>
        <v>#DIV/0!</v>
      </c>
      <c r="G36" s="59"/>
      <c r="H36" s="60"/>
      <c r="I36" s="61" t="e">
        <f t="shared" si="1"/>
        <v>#DIV/0!</v>
      </c>
      <c r="J36" s="62"/>
      <c r="K36" s="63"/>
      <c r="L36" s="64"/>
      <c r="M36" s="66">
        <v>0</v>
      </c>
      <c r="N36" s="67"/>
      <c r="O36" s="67"/>
      <c r="P36" s="67"/>
      <c r="Q36" s="67"/>
      <c r="R36" s="67"/>
      <c r="S36" s="67"/>
      <c r="T36" s="67"/>
      <c r="U36" s="67"/>
      <c r="V36" s="16"/>
      <c r="W36" s="16"/>
    </row>
    <row r="37" customFormat="1" ht="15" spans="1:27">
      <c r="A37" s="16" t="s">
        <v>131</v>
      </c>
      <c r="B37" s="53" t="s">
        <v>132</v>
      </c>
      <c r="C37" s="17">
        <v>2021</v>
      </c>
      <c r="D37" s="54"/>
      <c r="E37" s="57"/>
      <c r="F37" s="58" t="e">
        <f t="shared" si="0"/>
        <v>#DIV/0!</v>
      </c>
      <c r="G37" s="59"/>
      <c r="H37" s="60"/>
      <c r="I37" s="61" t="e">
        <f t="shared" si="1"/>
        <v>#DIV/0!</v>
      </c>
      <c r="J37" s="62"/>
      <c r="K37" s="63"/>
      <c r="L37" s="64"/>
      <c r="M37" s="66">
        <v>0</v>
      </c>
      <c r="N37" s="67"/>
      <c r="O37" s="67"/>
      <c r="P37" s="67"/>
      <c r="Q37" s="67"/>
      <c r="R37" s="67"/>
      <c r="S37" s="67"/>
      <c r="T37" s="67"/>
      <c r="U37" s="67"/>
      <c r="V37" s="16"/>
      <c r="W37" s="16"/>
      <c r="Z37" s="70">
        <v>784851</v>
      </c>
      <c r="AA37" s="70"/>
    </row>
    <row r="38" customFormat="1" ht="15" spans="1:27">
      <c r="A38" s="16" t="s">
        <v>131</v>
      </c>
      <c r="B38" s="53" t="s">
        <v>132</v>
      </c>
      <c r="C38" s="17">
        <v>2022</v>
      </c>
      <c r="D38" s="54"/>
      <c r="E38" s="57"/>
      <c r="F38" s="58" t="e">
        <f t="shared" si="0"/>
        <v>#DIV/0!</v>
      </c>
      <c r="G38" s="59"/>
      <c r="H38" s="60"/>
      <c r="I38" s="61" t="e">
        <f t="shared" si="1"/>
        <v>#DIV/0!</v>
      </c>
      <c r="J38" s="62"/>
      <c r="K38" s="63"/>
      <c r="L38" s="64"/>
      <c r="M38" s="66">
        <v>0</v>
      </c>
      <c r="N38" s="67"/>
      <c r="O38" s="67"/>
      <c r="P38" s="67"/>
      <c r="Q38" s="67"/>
      <c r="R38" s="67"/>
      <c r="S38" s="67"/>
      <c r="T38" s="67"/>
      <c r="U38" s="67"/>
      <c r="V38" s="16"/>
      <c r="W38" s="16"/>
      <c r="Z38" s="70">
        <v>445673</v>
      </c>
      <c r="AA38" s="70"/>
    </row>
    <row r="39" customFormat="1" ht="15" spans="1:32">
      <c r="A39" s="16" t="s">
        <v>131</v>
      </c>
      <c r="B39" s="53" t="s">
        <v>132</v>
      </c>
      <c r="C39" s="17">
        <v>2023</v>
      </c>
      <c r="D39" s="54"/>
      <c r="E39" s="57"/>
      <c r="F39" s="58" t="e">
        <f t="shared" si="0"/>
        <v>#DIV/0!</v>
      </c>
      <c r="G39" s="59"/>
      <c r="H39" s="60"/>
      <c r="I39" s="61" t="e">
        <f t="shared" si="1"/>
        <v>#DIV/0!</v>
      </c>
      <c r="J39" s="62"/>
      <c r="K39" s="63"/>
      <c r="L39" s="64"/>
      <c r="M39" s="66">
        <v>0</v>
      </c>
      <c r="N39" s="67"/>
      <c r="O39" s="67"/>
      <c r="P39" s="67"/>
      <c r="Q39" s="67"/>
      <c r="R39" s="67"/>
      <c r="S39" s="67"/>
      <c r="T39" s="67"/>
      <c r="U39" s="67"/>
      <c r="V39" s="16"/>
      <c r="W39" s="16"/>
      <c r="Z39" s="70">
        <v>1800231</v>
      </c>
      <c r="AA39" s="70"/>
      <c r="AB39">
        <v>10149666</v>
      </c>
      <c r="AD39">
        <v>4111929</v>
      </c>
      <c r="AF39">
        <v>77423</v>
      </c>
    </row>
    <row r="40" customFormat="1" ht="15" spans="1:32">
      <c r="A40" s="16" t="s">
        <v>131</v>
      </c>
      <c r="B40" s="53" t="s">
        <v>132</v>
      </c>
      <c r="C40" s="17">
        <v>2024</v>
      </c>
      <c r="D40" s="54"/>
      <c r="E40" s="57"/>
      <c r="F40" s="58" t="e">
        <f t="shared" si="0"/>
        <v>#DIV/0!</v>
      </c>
      <c r="G40" s="59"/>
      <c r="H40" s="60"/>
      <c r="I40" s="61" t="e">
        <f t="shared" si="1"/>
        <v>#DIV/0!</v>
      </c>
      <c r="J40" s="62"/>
      <c r="K40" s="63"/>
      <c r="L40" s="64"/>
      <c r="M40" s="66">
        <v>0</v>
      </c>
      <c r="N40" s="67"/>
      <c r="O40" s="67"/>
      <c r="P40" s="67"/>
      <c r="Q40" s="67"/>
      <c r="R40" s="67"/>
      <c r="S40" s="67"/>
      <c r="T40" s="67"/>
      <c r="U40" s="67"/>
      <c r="V40" s="16"/>
      <c r="W40" s="16"/>
      <c r="Z40" s="70">
        <v>1606760</v>
      </c>
      <c r="AA40" s="70"/>
      <c r="AB40">
        <v>10532564</v>
      </c>
      <c r="AD40">
        <v>4187985</v>
      </c>
      <c r="AF40">
        <v>108326</v>
      </c>
    </row>
    <row r="41" customFormat="1" ht="15" spans="1:23">
      <c r="A41" s="16" t="s">
        <v>133</v>
      </c>
      <c r="B41" s="53" t="s">
        <v>134</v>
      </c>
      <c r="C41" s="17">
        <v>2021</v>
      </c>
      <c r="D41" s="54"/>
      <c r="E41" s="57"/>
      <c r="F41" s="58" t="e">
        <f t="shared" si="0"/>
        <v>#DIV/0!</v>
      </c>
      <c r="G41" s="59"/>
      <c r="H41" s="60"/>
      <c r="I41" s="61" t="e">
        <f t="shared" si="1"/>
        <v>#DIV/0!</v>
      </c>
      <c r="J41" s="62"/>
      <c r="K41" s="63"/>
      <c r="L41" s="64"/>
      <c r="M41" s="66">
        <v>0</v>
      </c>
      <c r="N41" s="67"/>
      <c r="O41" s="67"/>
      <c r="P41" s="67"/>
      <c r="Q41" s="67"/>
      <c r="R41" s="67"/>
      <c r="S41" s="67"/>
      <c r="T41" s="67"/>
      <c r="U41" s="67"/>
      <c r="V41" s="16"/>
      <c r="W41" s="16"/>
    </row>
    <row r="42" customFormat="1" ht="15" spans="1:23">
      <c r="A42" s="16" t="s">
        <v>133</v>
      </c>
      <c r="B42" s="53" t="s">
        <v>134</v>
      </c>
      <c r="C42" s="17">
        <v>2022</v>
      </c>
      <c r="D42" s="54"/>
      <c r="E42" s="57"/>
      <c r="F42" s="58" t="e">
        <f t="shared" si="0"/>
        <v>#DIV/0!</v>
      </c>
      <c r="G42" s="59"/>
      <c r="H42" s="60"/>
      <c r="I42" s="61" t="e">
        <f t="shared" si="1"/>
        <v>#DIV/0!</v>
      </c>
      <c r="J42" s="62"/>
      <c r="K42" s="63"/>
      <c r="L42" s="64"/>
      <c r="M42" s="66">
        <v>0</v>
      </c>
      <c r="N42" s="67"/>
      <c r="O42" s="67"/>
      <c r="P42" s="67"/>
      <c r="Q42" s="67"/>
      <c r="R42" s="67"/>
      <c r="S42" s="67"/>
      <c r="T42" s="67"/>
      <c r="U42" s="67"/>
      <c r="V42" s="16"/>
      <c r="W42" s="16"/>
    </row>
    <row r="43" customFormat="1" ht="15" spans="1:23">
      <c r="A43" s="16" t="s">
        <v>133</v>
      </c>
      <c r="B43" s="53" t="s">
        <v>134</v>
      </c>
      <c r="C43" s="17">
        <v>2023</v>
      </c>
      <c r="D43" s="54"/>
      <c r="E43" s="57"/>
      <c r="F43" s="58" t="e">
        <f t="shared" si="0"/>
        <v>#DIV/0!</v>
      </c>
      <c r="G43" s="59"/>
      <c r="H43" s="60"/>
      <c r="I43" s="61" t="e">
        <f t="shared" si="1"/>
        <v>#DIV/0!</v>
      </c>
      <c r="J43" s="62"/>
      <c r="K43" s="63"/>
      <c r="L43" s="64"/>
      <c r="M43" s="66">
        <v>0</v>
      </c>
      <c r="N43" s="67"/>
      <c r="O43" s="67"/>
      <c r="P43" s="67"/>
      <c r="Q43" s="67"/>
      <c r="R43" s="67"/>
      <c r="S43" s="67"/>
      <c r="T43" s="67"/>
      <c r="U43" s="67"/>
      <c r="V43" s="16"/>
      <c r="W43" s="16"/>
    </row>
    <row r="44" customFormat="1" ht="15" spans="1:23">
      <c r="A44" s="16" t="s">
        <v>133</v>
      </c>
      <c r="B44" s="53" t="s">
        <v>134</v>
      </c>
      <c r="C44" s="17">
        <v>2024</v>
      </c>
      <c r="D44" s="54"/>
      <c r="E44" s="57"/>
      <c r="F44" s="58" t="e">
        <f t="shared" si="0"/>
        <v>#DIV/0!</v>
      </c>
      <c r="G44" s="59"/>
      <c r="H44" s="60"/>
      <c r="I44" s="61" t="e">
        <f t="shared" si="1"/>
        <v>#DIV/0!</v>
      </c>
      <c r="J44" s="62"/>
      <c r="K44" s="63"/>
      <c r="L44" s="64"/>
      <c r="M44" s="66">
        <v>0</v>
      </c>
      <c r="N44" s="67"/>
      <c r="O44" s="67"/>
      <c r="P44" s="67"/>
      <c r="Q44" s="67"/>
      <c r="R44" s="67"/>
      <c r="S44" s="67"/>
      <c r="T44" s="67"/>
      <c r="U44" s="67"/>
      <c r="V44" s="16"/>
      <c r="W44" s="16"/>
    </row>
    <row r="45" customFormat="1" ht="15" spans="1:23">
      <c r="A45" s="16" t="s">
        <v>135</v>
      </c>
      <c r="B45" s="53" t="s">
        <v>136</v>
      </c>
      <c r="C45" s="17">
        <v>2021</v>
      </c>
      <c r="D45" s="54"/>
      <c r="E45" s="57"/>
      <c r="F45" s="58" t="e">
        <f t="shared" si="0"/>
        <v>#DIV/0!</v>
      </c>
      <c r="G45" s="59"/>
      <c r="H45" s="60"/>
      <c r="I45" s="61" t="e">
        <f t="shared" si="1"/>
        <v>#DIV/0!</v>
      </c>
      <c r="J45" s="62"/>
      <c r="K45" s="63"/>
      <c r="L45" s="64"/>
      <c r="M45" s="66">
        <v>0</v>
      </c>
      <c r="N45" s="67"/>
      <c r="O45" s="67"/>
      <c r="P45" s="67"/>
      <c r="Q45" s="67"/>
      <c r="R45" s="67"/>
      <c r="S45" s="67"/>
      <c r="T45" s="67"/>
      <c r="U45" s="67"/>
      <c r="V45" s="16"/>
      <c r="W45" s="16"/>
    </row>
    <row r="46" customFormat="1" ht="15" spans="1:23">
      <c r="A46" s="16" t="s">
        <v>135</v>
      </c>
      <c r="B46" s="53" t="s">
        <v>136</v>
      </c>
      <c r="C46" s="17">
        <v>2022</v>
      </c>
      <c r="D46" s="54"/>
      <c r="E46" s="57"/>
      <c r="F46" s="58" t="e">
        <f t="shared" si="0"/>
        <v>#DIV/0!</v>
      </c>
      <c r="G46" s="59"/>
      <c r="H46" s="60"/>
      <c r="I46" s="61" t="e">
        <f t="shared" si="1"/>
        <v>#DIV/0!</v>
      </c>
      <c r="J46" s="62"/>
      <c r="K46" s="63"/>
      <c r="L46" s="64"/>
      <c r="M46" s="66">
        <v>0</v>
      </c>
      <c r="N46" s="67"/>
      <c r="O46" s="67"/>
      <c r="P46" s="67"/>
      <c r="Q46" s="67"/>
      <c r="R46" s="67"/>
      <c r="S46" s="67"/>
      <c r="T46" s="67"/>
      <c r="U46" s="67"/>
      <c r="V46" s="16"/>
      <c r="W46" s="16"/>
    </row>
    <row r="47" customFormat="1" ht="15" spans="1:23">
      <c r="A47" s="16" t="s">
        <v>135</v>
      </c>
      <c r="B47" s="53" t="s">
        <v>136</v>
      </c>
      <c r="C47" s="17">
        <v>2023</v>
      </c>
      <c r="D47" s="54"/>
      <c r="E47" s="57"/>
      <c r="F47" s="58" t="e">
        <f t="shared" si="0"/>
        <v>#DIV/0!</v>
      </c>
      <c r="G47" s="59"/>
      <c r="H47" s="60"/>
      <c r="I47" s="61" t="e">
        <f t="shared" si="1"/>
        <v>#DIV/0!</v>
      </c>
      <c r="J47" s="62"/>
      <c r="K47" s="63"/>
      <c r="L47" s="64"/>
      <c r="M47" s="66">
        <v>0</v>
      </c>
      <c r="N47" s="67"/>
      <c r="O47" s="67"/>
      <c r="P47" s="67"/>
      <c r="Q47" s="67"/>
      <c r="R47" s="67"/>
      <c r="S47" s="67"/>
      <c r="T47" s="67"/>
      <c r="U47" s="67"/>
      <c r="V47" s="16"/>
      <c r="W47" s="16"/>
    </row>
    <row r="48" customFormat="1" ht="15" spans="1:23">
      <c r="A48" s="16" t="s">
        <v>135</v>
      </c>
      <c r="B48" s="53" t="s">
        <v>136</v>
      </c>
      <c r="C48" s="17">
        <v>2024</v>
      </c>
      <c r="D48" s="54"/>
      <c r="E48" s="57"/>
      <c r="F48" s="58" t="e">
        <f t="shared" si="0"/>
        <v>#DIV/0!</v>
      </c>
      <c r="G48" s="59"/>
      <c r="H48" s="60"/>
      <c r="I48" s="61" t="e">
        <f t="shared" si="1"/>
        <v>#DIV/0!</v>
      </c>
      <c r="J48" s="62"/>
      <c r="K48" s="63"/>
      <c r="L48" s="64"/>
      <c r="M48" s="66">
        <v>0</v>
      </c>
      <c r="N48" s="67"/>
      <c r="O48" s="67"/>
      <c r="P48" s="67"/>
      <c r="Q48" s="67"/>
      <c r="R48" s="67"/>
      <c r="S48" s="67"/>
      <c r="T48" s="67"/>
      <c r="U48" s="67"/>
      <c r="V48" s="16"/>
      <c r="W48" s="16"/>
    </row>
    <row r="49" customFormat="1" ht="15" spans="1:26">
      <c r="A49" s="16" t="s">
        <v>137</v>
      </c>
      <c r="B49" s="53" t="s">
        <v>138</v>
      </c>
      <c r="C49" s="17">
        <v>2021</v>
      </c>
      <c r="D49" s="54"/>
      <c r="E49" s="57"/>
      <c r="F49" s="58" t="e">
        <f t="shared" si="0"/>
        <v>#DIV/0!</v>
      </c>
      <c r="G49" s="59"/>
      <c r="H49" s="60"/>
      <c r="I49" s="61" t="e">
        <f t="shared" si="1"/>
        <v>#DIV/0!</v>
      </c>
      <c r="J49" s="62"/>
      <c r="K49" s="63"/>
      <c r="L49" s="64"/>
      <c r="M49" s="66">
        <v>0</v>
      </c>
      <c r="N49" s="67"/>
      <c r="O49" s="67"/>
      <c r="P49" s="67"/>
      <c r="Q49" s="67"/>
      <c r="R49" s="67"/>
      <c r="S49" s="67"/>
      <c r="T49" s="67"/>
      <c r="U49" s="67"/>
      <c r="V49" s="16"/>
      <c r="W49" s="16"/>
      <c r="Z49">
        <v>1746453226</v>
      </c>
    </row>
    <row r="50" customFormat="1" ht="15" spans="1:26">
      <c r="A50" s="16" t="s">
        <v>137</v>
      </c>
      <c r="B50" s="53" t="s">
        <v>138</v>
      </c>
      <c r="C50" s="17">
        <v>2022</v>
      </c>
      <c r="D50" s="54"/>
      <c r="E50" s="57"/>
      <c r="F50" s="58" t="e">
        <f t="shared" si="0"/>
        <v>#DIV/0!</v>
      </c>
      <c r="G50" s="59"/>
      <c r="H50" s="60"/>
      <c r="I50" s="61" t="e">
        <f t="shared" si="1"/>
        <v>#DIV/0!</v>
      </c>
      <c r="J50" s="62"/>
      <c r="K50" s="63"/>
      <c r="L50" s="64"/>
      <c r="M50" s="66">
        <v>0</v>
      </c>
      <c r="N50" s="67"/>
      <c r="O50" s="67"/>
      <c r="P50" s="67"/>
      <c r="Q50" s="67"/>
      <c r="R50" s="67"/>
      <c r="S50" s="67"/>
      <c r="T50" s="67"/>
      <c r="U50" s="67"/>
      <c r="V50" s="16"/>
      <c r="W50" s="16"/>
      <c r="Z50">
        <v>3160068883</v>
      </c>
    </row>
    <row r="51" customFormat="1" ht="15" spans="1:32">
      <c r="A51" s="16" t="s">
        <v>137</v>
      </c>
      <c r="B51" s="53" t="s">
        <v>138</v>
      </c>
      <c r="C51" s="17">
        <v>2023</v>
      </c>
      <c r="D51" s="54"/>
      <c r="E51" s="57"/>
      <c r="F51" s="58" t="e">
        <f t="shared" si="0"/>
        <v>#DIV/0!</v>
      </c>
      <c r="G51" s="59"/>
      <c r="H51" s="60"/>
      <c r="I51" s="61" t="e">
        <f t="shared" si="1"/>
        <v>#DIV/0!</v>
      </c>
      <c r="J51" s="62"/>
      <c r="K51" s="63"/>
      <c r="L51" s="64"/>
      <c r="M51" s="66">
        <v>0</v>
      </c>
      <c r="N51" s="67"/>
      <c r="O51" s="67"/>
      <c r="P51" s="67"/>
      <c r="Q51" s="67"/>
      <c r="R51" s="67"/>
      <c r="S51" s="67"/>
      <c r="T51" s="67"/>
      <c r="U51" s="67"/>
      <c r="V51" s="16"/>
      <c r="W51" s="16"/>
      <c r="Z51">
        <v>917343776</v>
      </c>
      <c r="AB51">
        <v>3444319816</v>
      </c>
      <c r="AD51">
        <v>1978818202</v>
      </c>
      <c r="AF51">
        <v>1336306850</v>
      </c>
    </row>
    <row r="52" customFormat="1" ht="15" spans="1:32">
      <c r="A52" s="16" t="s">
        <v>137</v>
      </c>
      <c r="B52" s="53" t="s">
        <v>138</v>
      </c>
      <c r="C52" s="17">
        <v>2024</v>
      </c>
      <c r="D52" s="54"/>
      <c r="E52" s="57"/>
      <c r="F52" s="58" t="e">
        <f t="shared" si="0"/>
        <v>#DIV/0!</v>
      </c>
      <c r="G52" s="59"/>
      <c r="H52" s="60"/>
      <c r="I52" s="61" t="e">
        <f t="shared" si="1"/>
        <v>#DIV/0!</v>
      </c>
      <c r="J52" s="62"/>
      <c r="K52" s="63"/>
      <c r="L52" s="64"/>
      <c r="M52" s="66">
        <v>0</v>
      </c>
      <c r="N52" s="67"/>
      <c r="O52" s="67"/>
      <c r="P52" s="67"/>
      <c r="Q52" s="67"/>
      <c r="R52" s="67"/>
      <c r="S52" s="67"/>
      <c r="T52" s="67"/>
      <c r="U52" s="67"/>
      <c r="V52" s="16"/>
      <c r="W52" s="16"/>
      <c r="Z52">
        <v>912152046</v>
      </c>
      <c r="AB52">
        <v>3521455934</v>
      </c>
      <c r="AD52">
        <v>2313842411</v>
      </c>
      <c r="AF52">
        <v>943569050</v>
      </c>
    </row>
    <row r="53" customFormat="1" ht="15" spans="1:23">
      <c r="A53" s="16" t="s">
        <v>139</v>
      </c>
      <c r="B53" s="53" t="s">
        <v>77</v>
      </c>
      <c r="C53" s="17">
        <v>2021</v>
      </c>
      <c r="D53" s="54">
        <v>229776000000</v>
      </c>
      <c r="E53" s="57">
        <v>18636106000000</v>
      </c>
      <c r="F53" s="58">
        <f t="shared" si="0"/>
        <v>0.0123296143518394</v>
      </c>
      <c r="G53" s="59">
        <v>4048853000000</v>
      </c>
      <c r="H53" s="60"/>
      <c r="I53" s="61" t="e">
        <f t="shared" si="1"/>
        <v>#DIV/0!</v>
      </c>
      <c r="J53" s="62"/>
      <c r="K53" s="63"/>
      <c r="L53" s="64">
        <v>449569000000</v>
      </c>
      <c r="M53" s="66">
        <v>0</v>
      </c>
      <c r="N53" s="67"/>
      <c r="O53" s="67"/>
      <c r="P53" s="67"/>
      <c r="Q53" s="67"/>
      <c r="R53" s="67"/>
      <c r="S53" s="67"/>
      <c r="T53" s="67"/>
      <c r="U53" s="67"/>
      <c r="V53" s="16"/>
      <c r="W53" s="16"/>
    </row>
    <row r="54" customFormat="1" ht="15" spans="1:23">
      <c r="A54" s="16" t="s">
        <v>139</v>
      </c>
      <c r="B54" s="53" t="s">
        <v>77</v>
      </c>
      <c r="C54" s="17">
        <v>2022</v>
      </c>
      <c r="D54" s="54">
        <v>-225787000000</v>
      </c>
      <c r="E54" s="57">
        <v>18133087000000</v>
      </c>
      <c r="F54" s="58">
        <f t="shared" si="0"/>
        <v>-0.0124516581208704</v>
      </c>
      <c r="G54" s="59">
        <v>3840320000000</v>
      </c>
      <c r="H54" s="60"/>
      <c r="I54" s="61" t="e">
        <f t="shared" si="1"/>
        <v>#DIV/0!</v>
      </c>
      <c r="J54" s="62"/>
      <c r="K54" s="63"/>
      <c r="L54" s="64">
        <v>486200000000</v>
      </c>
      <c r="M54" s="66">
        <v>0</v>
      </c>
      <c r="N54" s="67"/>
      <c r="O54" s="67"/>
      <c r="P54" s="67"/>
      <c r="Q54" s="67"/>
      <c r="R54" s="67"/>
      <c r="S54" s="67"/>
      <c r="T54" s="67"/>
      <c r="U54" s="67"/>
      <c r="V54" s="16"/>
      <c r="W54" s="16"/>
    </row>
    <row r="55" customFormat="1" ht="15" spans="1:23">
      <c r="A55" s="16" t="s">
        <v>139</v>
      </c>
      <c r="B55" s="53" t="s">
        <v>77</v>
      </c>
      <c r="C55" s="17">
        <v>2023</v>
      </c>
      <c r="D55" s="54"/>
      <c r="E55" s="57"/>
      <c r="F55" s="58" t="e">
        <f t="shared" si="0"/>
        <v>#DIV/0!</v>
      </c>
      <c r="G55" s="59"/>
      <c r="H55" s="60"/>
      <c r="I55" s="61" t="e">
        <f t="shared" si="1"/>
        <v>#DIV/0!</v>
      </c>
      <c r="J55" s="62"/>
      <c r="K55" s="63"/>
      <c r="L55" s="64"/>
      <c r="M55" s="66">
        <v>0</v>
      </c>
      <c r="N55" s="67"/>
      <c r="O55" s="67"/>
      <c r="P55" s="67"/>
      <c r="Q55" s="67"/>
      <c r="R55" s="67"/>
      <c r="S55" s="67"/>
      <c r="T55" s="67"/>
      <c r="U55" s="67"/>
      <c r="V55" s="16"/>
      <c r="W55" s="16"/>
    </row>
    <row r="56" customFormat="1" ht="15" spans="1:23">
      <c r="A56" s="16" t="s">
        <v>139</v>
      </c>
      <c r="B56" s="53" t="s">
        <v>77</v>
      </c>
      <c r="C56" s="17">
        <v>2024</v>
      </c>
      <c r="D56" s="54"/>
      <c r="E56" s="57"/>
      <c r="F56" s="58" t="e">
        <f t="shared" si="0"/>
        <v>#DIV/0!</v>
      </c>
      <c r="G56" s="59"/>
      <c r="H56" s="60"/>
      <c r="I56" s="61" t="e">
        <f t="shared" si="1"/>
        <v>#DIV/0!</v>
      </c>
      <c r="J56" s="62"/>
      <c r="K56" s="63"/>
      <c r="L56" s="64"/>
      <c r="M56" s="66">
        <v>0</v>
      </c>
      <c r="N56" s="67"/>
      <c r="O56" s="67"/>
      <c r="P56" s="67"/>
      <c r="Q56" s="67"/>
      <c r="R56" s="67"/>
      <c r="S56" s="67"/>
      <c r="T56" s="67"/>
      <c r="U56" s="67"/>
      <c r="V56" s="16"/>
      <c r="W56" s="16"/>
    </row>
    <row r="57" customFormat="1" ht="15" spans="1:23">
      <c r="A57" s="16" t="s">
        <v>140</v>
      </c>
      <c r="B57" s="53" t="s">
        <v>141</v>
      </c>
      <c r="C57" s="17">
        <v>2021</v>
      </c>
      <c r="D57" s="54"/>
      <c r="E57" s="57"/>
      <c r="F57" s="58" t="e">
        <f t="shared" si="0"/>
        <v>#DIV/0!</v>
      </c>
      <c r="G57" s="59"/>
      <c r="H57" s="60"/>
      <c r="I57" s="61" t="e">
        <f t="shared" si="1"/>
        <v>#DIV/0!</v>
      </c>
      <c r="J57" s="62"/>
      <c r="K57" s="63"/>
      <c r="L57" s="64"/>
      <c r="M57" s="66">
        <v>0</v>
      </c>
      <c r="N57" s="67"/>
      <c r="O57" s="67"/>
      <c r="P57" s="67"/>
      <c r="Q57" s="67"/>
      <c r="R57" s="67"/>
      <c r="S57" s="67"/>
      <c r="T57" s="67"/>
      <c r="U57" s="67"/>
      <c r="V57" s="16"/>
      <c r="W57" s="16"/>
    </row>
    <row r="58" customFormat="1" ht="15" spans="1:23">
      <c r="A58" s="16" t="s">
        <v>140</v>
      </c>
      <c r="B58" s="53" t="s">
        <v>141</v>
      </c>
      <c r="C58" s="17">
        <v>2022</v>
      </c>
      <c r="D58" s="54"/>
      <c r="E58" s="57"/>
      <c r="F58" s="58" t="e">
        <f t="shared" si="0"/>
        <v>#DIV/0!</v>
      </c>
      <c r="G58" s="59"/>
      <c r="H58" s="60"/>
      <c r="I58" s="61" t="e">
        <f t="shared" si="1"/>
        <v>#DIV/0!</v>
      </c>
      <c r="J58" s="62"/>
      <c r="K58" s="63"/>
      <c r="L58" s="64"/>
      <c r="M58" s="66">
        <v>0</v>
      </c>
      <c r="N58" s="67"/>
      <c r="O58" s="67"/>
      <c r="P58" s="67"/>
      <c r="Q58" s="67"/>
      <c r="R58" s="67"/>
      <c r="S58" s="67"/>
      <c r="T58" s="67"/>
      <c r="U58" s="67"/>
      <c r="V58" s="16"/>
      <c r="W58" s="16"/>
    </row>
    <row r="59" customFormat="1" ht="15" spans="1:23">
      <c r="A59" s="16" t="s">
        <v>140</v>
      </c>
      <c r="B59" s="53" t="s">
        <v>141</v>
      </c>
      <c r="C59" s="17">
        <v>2023</v>
      </c>
      <c r="D59" s="54"/>
      <c r="E59" s="57"/>
      <c r="F59" s="58" t="e">
        <f t="shared" si="0"/>
        <v>#DIV/0!</v>
      </c>
      <c r="G59" s="59"/>
      <c r="H59" s="60"/>
      <c r="I59" s="61" t="e">
        <f t="shared" si="1"/>
        <v>#DIV/0!</v>
      </c>
      <c r="J59" s="62"/>
      <c r="K59" s="63"/>
      <c r="L59" s="64"/>
      <c r="M59" s="66">
        <v>0</v>
      </c>
      <c r="N59" s="67"/>
      <c r="O59" s="67"/>
      <c r="P59" s="67"/>
      <c r="Q59" s="67"/>
      <c r="R59" s="67"/>
      <c r="S59" s="67"/>
      <c r="T59" s="67"/>
      <c r="U59" s="67"/>
      <c r="V59" s="16"/>
      <c r="W59" s="16"/>
    </row>
    <row r="60" customFormat="1" ht="15" spans="1:23">
      <c r="A60" s="16" t="s">
        <v>140</v>
      </c>
      <c r="B60" s="53" t="s">
        <v>141</v>
      </c>
      <c r="C60" s="17">
        <v>2024</v>
      </c>
      <c r="D60" s="54"/>
      <c r="E60" s="57"/>
      <c r="F60" s="58" t="e">
        <f t="shared" si="0"/>
        <v>#DIV/0!</v>
      </c>
      <c r="G60" s="59"/>
      <c r="H60" s="60"/>
      <c r="I60" s="61" t="e">
        <f t="shared" si="1"/>
        <v>#DIV/0!</v>
      </c>
      <c r="J60" s="62"/>
      <c r="K60" s="63"/>
      <c r="L60" s="64"/>
      <c r="M60" s="66">
        <v>0</v>
      </c>
      <c r="N60" s="67"/>
      <c r="O60" s="67"/>
      <c r="P60" s="67"/>
      <c r="Q60" s="67"/>
      <c r="R60" s="67"/>
      <c r="S60" s="67"/>
      <c r="T60" s="67"/>
      <c r="U60" s="67"/>
      <c r="V60" s="16"/>
      <c r="W60" s="16"/>
    </row>
    <row r="61" customFormat="1" ht="15" spans="1:23">
      <c r="A61" s="16" t="s">
        <v>142</v>
      </c>
      <c r="B61" s="53" t="s">
        <v>143</v>
      </c>
      <c r="C61" s="17">
        <v>2021</v>
      </c>
      <c r="D61" s="54"/>
      <c r="E61" s="57"/>
      <c r="F61" s="58" t="e">
        <f t="shared" si="0"/>
        <v>#DIV/0!</v>
      </c>
      <c r="G61" s="59"/>
      <c r="H61" s="60"/>
      <c r="I61" s="61" t="e">
        <f t="shared" si="1"/>
        <v>#DIV/0!</v>
      </c>
      <c r="J61" s="62"/>
      <c r="K61" s="63"/>
      <c r="L61" s="64"/>
      <c r="M61" s="66">
        <v>0</v>
      </c>
      <c r="N61" s="67"/>
      <c r="O61" s="67"/>
      <c r="P61" s="67"/>
      <c r="Q61" s="67"/>
      <c r="R61" s="67"/>
      <c r="S61" s="67"/>
      <c r="T61" s="67"/>
      <c r="U61" s="67"/>
      <c r="V61" s="16"/>
      <c r="W61" s="16"/>
    </row>
    <row r="62" customFormat="1" ht="15" spans="1:23">
      <c r="A62" s="16" t="s">
        <v>142</v>
      </c>
      <c r="B62" s="53" t="s">
        <v>143</v>
      </c>
      <c r="C62" s="17">
        <v>2022</v>
      </c>
      <c r="D62" s="54"/>
      <c r="E62" s="57"/>
      <c r="F62" s="58" t="e">
        <f t="shared" si="0"/>
        <v>#DIV/0!</v>
      </c>
      <c r="G62" s="59"/>
      <c r="H62" s="60"/>
      <c r="I62" s="61" t="e">
        <f t="shared" si="1"/>
        <v>#DIV/0!</v>
      </c>
      <c r="J62" s="62"/>
      <c r="K62" s="63"/>
      <c r="L62" s="64"/>
      <c r="M62" s="66">
        <v>0</v>
      </c>
      <c r="N62" s="67"/>
      <c r="O62" s="67"/>
      <c r="P62" s="67"/>
      <c r="Q62" s="67"/>
      <c r="R62" s="67"/>
      <c r="S62" s="67"/>
      <c r="T62" s="67"/>
      <c r="U62" s="67"/>
      <c r="V62" s="16"/>
      <c r="W62" s="16"/>
    </row>
    <row r="63" customFormat="1" ht="15" spans="1:23">
      <c r="A63" s="16" t="s">
        <v>142</v>
      </c>
      <c r="B63" s="53" t="s">
        <v>143</v>
      </c>
      <c r="C63" s="17">
        <v>2023</v>
      </c>
      <c r="D63" s="54"/>
      <c r="E63" s="57"/>
      <c r="F63" s="58" t="e">
        <f t="shared" si="0"/>
        <v>#DIV/0!</v>
      </c>
      <c r="G63" s="59"/>
      <c r="H63" s="60"/>
      <c r="I63" s="61" t="e">
        <f t="shared" si="1"/>
        <v>#DIV/0!</v>
      </c>
      <c r="J63" s="62"/>
      <c r="K63" s="63"/>
      <c r="L63" s="64"/>
      <c r="M63" s="66">
        <v>0</v>
      </c>
      <c r="N63" s="67"/>
      <c r="O63" s="67"/>
      <c r="P63" s="67"/>
      <c r="Q63" s="67"/>
      <c r="R63" s="67"/>
      <c r="S63" s="67"/>
      <c r="T63" s="67"/>
      <c r="U63" s="67"/>
      <c r="V63" s="16"/>
      <c r="W63" s="16"/>
    </row>
    <row r="64" customFormat="1" ht="15" spans="1:23">
      <c r="A64" s="16" t="s">
        <v>142</v>
      </c>
      <c r="B64" s="53" t="s">
        <v>143</v>
      </c>
      <c r="C64" s="17">
        <v>2024</v>
      </c>
      <c r="D64" s="54"/>
      <c r="E64" s="57"/>
      <c r="F64" s="58" t="e">
        <f t="shared" si="0"/>
        <v>#DIV/0!</v>
      </c>
      <c r="G64" s="59"/>
      <c r="H64" s="60"/>
      <c r="I64" s="61" t="e">
        <f t="shared" si="1"/>
        <v>#DIV/0!</v>
      </c>
      <c r="J64" s="62"/>
      <c r="K64" s="63"/>
      <c r="L64" s="64"/>
      <c r="M64" s="66">
        <v>0</v>
      </c>
      <c r="N64" s="67"/>
      <c r="O64" s="67"/>
      <c r="P64" s="67"/>
      <c r="Q64" s="67"/>
      <c r="R64" s="67"/>
      <c r="S64" s="67"/>
      <c r="T64" s="67"/>
      <c r="U64" s="67"/>
      <c r="V64" s="16"/>
      <c r="W64" s="16"/>
    </row>
    <row r="65" customFormat="1" ht="15" spans="1:23">
      <c r="A65" s="16" t="s">
        <v>144</v>
      </c>
      <c r="B65" s="53" t="s">
        <v>145</v>
      </c>
      <c r="C65" s="17">
        <v>2021</v>
      </c>
      <c r="D65" s="54"/>
      <c r="E65" s="57"/>
      <c r="F65" s="58" t="e">
        <f t="shared" si="0"/>
        <v>#DIV/0!</v>
      </c>
      <c r="G65" s="59"/>
      <c r="H65" s="60"/>
      <c r="I65" s="61" t="e">
        <f t="shared" si="1"/>
        <v>#DIV/0!</v>
      </c>
      <c r="J65" s="62"/>
      <c r="K65" s="63"/>
      <c r="L65" s="64"/>
      <c r="M65" s="66">
        <v>0</v>
      </c>
      <c r="N65" s="67"/>
      <c r="O65" s="67"/>
      <c r="P65" s="67"/>
      <c r="Q65" s="67"/>
      <c r="R65" s="67"/>
      <c r="S65" s="67"/>
      <c r="T65" s="67"/>
      <c r="U65" s="67"/>
      <c r="V65" s="16"/>
      <c r="W65" s="16"/>
    </row>
    <row r="66" customFormat="1" ht="15" spans="1:23">
      <c r="A66" s="16" t="s">
        <v>144</v>
      </c>
      <c r="B66" s="53" t="s">
        <v>145</v>
      </c>
      <c r="C66" s="17">
        <v>2022</v>
      </c>
      <c r="D66" s="54"/>
      <c r="E66" s="57"/>
      <c r="F66" s="58" t="e">
        <f t="shared" si="0"/>
        <v>#DIV/0!</v>
      </c>
      <c r="G66" s="59"/>
      <c r="H66" s="60"/>
      <c r="I66" s="61" t="e">
        <f t="shared" si="1"/>
        <v>#DIV/0!</v>
      </c>
      <c r="J66" s="62"/>
      <c r="K66" s="63"/>
      <c r="L66" s="64"/>
      <c r="M66" s="66">
        <v>0</v>
      </c>
      <c r="N66" s="67"/>
      <c r="O66" s="67"/>
      <c r="P66" s="67"/>
      <c r="Q66" s="67"/>
      <c r="R66" s="67"/>
      <c r="S66" s="67"/>
      <c r="T66" s="67"/>
      <c r="U66" s="67"/>
      <c r="V66" s="16"/>
      <c r="W66" s="16"/>
    </row>
    <row r="67" customFormat="1" ht="15" spans="1:23">
      <c r="A67" s="16" t="s">
        <v>144</v>
      </c>
      <c r="B67" s="53" t="s">
        <v>145</v>
      </c>
      <c r="C67" s="17">
        <v>2023</v>
      </c>
      <c r="D67" s="54"/>
      <c r="E67" s="57"/>
      <c r="F67" s="58" t="e">
        <f t="shared" si="0"/>
        <v>#DIV/0!</v>
      </c>
      <c r="G67" s="59"/>
      <c r="H67" s="60"/>
      <c r="I67" s="61" t="e">
        <f t="shared" si="1"/>
        <v>#DIV/0!</v>
      </c>
      <c r="J67" s="62"/>
      <c r="K67" s="63"/>
      <c r="L67" s="64"/>
      <c r="M67" s="66">
        <v>0</v>
      </c>
      <c r="N67" s="67"/>
      <c r="O67" s="67"/>
      <c r="P67" s="67"/>
      <c r="Q67" s="67"/>
      <c r="R67" s="67"/>
      <c r="S67" s="67"/>
      <c r="T67" s="67"/>
      <c r="U67" s="67"/>
      <c r="V67" s="16"/>
      <c r="W67" s="16"/>
    </row>
    <row r="68" customFormat="1" ht="15" spans="1:23">
      <c r="A68" s="16" t="s">
        <v>144</v>
      </c>
      <c r="B68" s="53" t="s">
        <v>145</v>
      </c>
      <c r="C68" s="17">
        <v>2024</v>
      </c>
      <c r="D68" s="54"/>
      <c r="E68" s="57"/>
      <c r="F68" s="58" t="e">
        <f t="shared" si="0"/>
        <v>#DIV/0!</v>
      </c>
      <c r="G68" s="59"/>
      <c r="H68" s="60"/>
      <c r="I68" s="61" t="e">
        <f t="shared" si="1"/>
        <v>#DIV/0!</v>
      </c>
      <c r="J68" s="62"/>
      <c r="K68" s="63"/>
      <c r="L68" s="64"/>
      <c r="M68" s="66">
        <v>0</v>
      </c>
      <c r="N68" s="67"/>
      <c r="O68" s="67"/>
      <c r="P68" s="67"/>
      <c r="Q68" s="67"/>
      <c r="R68" s="67"/>
      <c r="S68" s="67"/>
      <c r="T68" s="67"/>
      <c r="U68" s="67"/>
      <c r="V68" s="16"/>
      <c r="W68" s="16"/>
    </row>
    <row r="69" customFormat="1" ht="15" spans="1:23">
      <c r="A69" s="16" t="s">
        <v>146</v>
      </c>
      <c r="B69" s="53" t="s">
        <v>147</v>
      </c>
      <c r="C69" s="17">
        <v>2021</v>
      </c>
      <c r="D69" s="54"/>
      <c r="E69" s="57"/>
      <c r="F69" s="58" t="e">
        <f t="shared" ref="F69:F132" si="2">D69/E69</f>
        <v>#DIV/0!</v>
      </c>
      <c r="G69" s="59"/>
      <c r="H69" s="60"/>
      <c r="I69" s="61" t="e">
        <f t="shared" ref="I69:I132" si="3">G69/H69</f>
        <v>#DIV/0!</v>
      </c>
      <c r="J69" s="62"/>
      <c r="K69" s="63"/>
      <c r="L69" s="64"/>
      <c r="M69" s="66">
        <v>0</v>
      </c>
      <c r="N69" s="67"/>
      <c r="O69" s="67"/>
      <c r="P69" s="67"/>
      <c r="Q69" s="67"/>
      <c r="R69" s="67"/>
      <c r="S69" s="67"/>
      <c r="T69" s="67"/>
      <c r="U69" s="67"/>
      <c r="V69" s="16"/>
      <c r="W69" s="16"/>
    </row>
    <row r="70" customFormat="1" ht="15" spans="1:23">
      <c r="A70" s="16" t="s">
        <v>146</v>
      </c>
      <c r="B70" s="53" t="s">
        <v>147</v>
      </c>
      <c r="C70" s="17">
        <v>2022</v>
      </c>
      <c r="D70" s="54"/>
      <c r="E70" s="57"/>
      <c r="F70" s="58" t="e">
        <f t="shared" si="2"/>
        <v>#DIV/0!</v>
      </c>
      <c r="G70" s="59"/>
      <c r="H70" s="60"/>
      <c r="I70" s="61" t="e">
        <f t="shared" si="3"/>
        <v>#DIV/0!</v>
      </c>
      <c r="J70" s="62"/>
      <c r="K70" s="63"/>
      <c r="L70" s="64"/>
      <c r="M70" s="66">
        <v>0</v>
      </c>
      <c r="N70" s="67"/>
      <c r="O70" s="67"/>
      <c r="P70" s="67"/>
      <c r="Q70" s="67"/>
      <c r="R70" s="67"/>
      <c r="S70" s="67"/>
      <c r="T70" s="67"/>
      <c r="U70" s="67"/>
      <c r="V70" s="16"/>
      <c r="W70" s="16"/>
    </row>
    <row r="71" customFormat="1" ht="15" spans="1:23">
      <c r="A71" s="16" t="s">
        <v>146</v>
      </c>
      <c r="B71" s="53" t="s">
        <v>147</v>
      </c>
      <c r="C71" s="17">
        <v>2023</v>
      </c>
      <c r="D71" s="54"/>
      <c r="E71" s="57"/>
      <c r="F71" s="58" t="e">
        <f t="shared" si="2"/>
        <v>#DIV/0!</v>
      </c>
      <c r="G71" s="59"/>
      <c r="H71" s="60"/>
      <c r="I71" s="61" t="e">
        <f t="shared" si="3"/>
        <v>#DIV/0!</v>
      </c>
      <c r="J71" s="62"/>
      <c r="K71" s="63"/>
      <c r="L71" s="64"/>
      <c r="M71" s="66">
        <v>0</v>
      </c>
      <c r="N71" s="67"/>
      <c r="O71" s="67"/>
      <c r="P71" s="67"/>
      <c r="Q71" s="67"/>
      <c r="R71" s="67"/>
      <c r="S71" s="67"/>
      <c r="T71" s="67"/>
      <c r="U71" s="67"/>
      <c r="V71" s="16"/>
      <c r="W71" s="16"/>
    </row>
    <row r="72" customFormat="1" ht="15" spans="1:23">
      <c r="A72" s="16" t="s">
        <v>146</v>
      </c>
      <c r="B72" s="53" t="s">
        <v>147</v>
      </c>
      <c r="C72" s="17">
        <v>2024</v>
      </c>
      <c r="D72" s="54"/>
      <c r="E72" s="57"/>
      <c r="F72" s="58" t="e">
        <f t="shared" si="2"/>
        <v>#DIV/0!</v>
      </c>
      <c r="G72" s="59"/>
      <c r="H72" s="60"/>
      <c r="I72" s="61" t="e">
        <f t="shared" si="3"/>
        <v>#DIV/0!</v>
      </c>
      <c r="J72" s="62"/>
      <c r="K72" s="63"/>
      <c r="L72" s="64"/>
      <c r="M72" s="66">
        <v>0</v>
      </c>
      <c r="N72" s="67"/>
      <c r="O72" s="67"/>
      <c r="P72" s="67"/>
      <c r="Q72" s="67"/>
      <c r="R72" s="67"/>
      <c r="S72" s="67"/>
      <c r="T72" s="67"/>
      <c r="U72" s="67"/>
      <c r="V72" s="16"/>
      <c r="W72" s="16"/>
    </row>
    <row r="73" customFormat="1" ht="15" spans="1:23">
      <c r="A73" s="16" t="s">
        <v>148</v>
      </c>
      <c r="B73" s="53" t="s">
        <v>149</v>
      </c>
      <c r="C73" s="17">
        <v>2021</v>
      </c>
      <c r="D73" s="54"/>
      <c r="E73" s="57"/>
      <c r="F73" s="58" t="e">
        <f t="shared" si="2"/>
        <v>#DIV/0!</v>
      </c>
      <c r="G73" s="59"/>
      <c r="H73" s="60"/>
      <c r="I73" s="61" t="e">
        <f t="shared" si="3"/>
        <v>#DIV/0!</v>
      </c>
      <c r="J73" s="62"/>
      <c r="K73" s="63"/>
      <c r="L73" s="64"/>
      <c r="M73" s="66">
        <v>0</v>
      </c>
      <c r="N73" s="67"/>
      <c r="O73" s="67"/>
      <c r="P73" s="67"/>
      <c r="Q73" s="67"/>
      <c r="R73" s="67"/>
      <c r="S73" s="67"/>
      <c r="T73" s="67"/>
      <c r="U73" s="67"/>
      <c r="V73" s="16"/>
      <c r="W73" s="16"/>
    </row>
    <row r="74" customFormat="1" ht="15" spans="1:23">
      <c r="A74" s="16" t="s">
        <v>148</v>
      </c>
      <c r="B74" s="53" t="s">
        <v>149</v>
      </c>
      <c r="C74" s="17">
        <v>2022</v>
      </c>
      <c r="D74" s="54"/>
      <c r="E74" s="57"/>
      <c r="F74" s="58" t="e">
        <f t="shared" si="2"/>
        <v>#DIV/0!</v>
      </c>
      <c r="G74" s="59"/>
      <c r="H74" s="60"/>
      <c r="I74" s="61" t="e">
        <f t="shared" si="3"/>
        <v>#DIV/0!</v>
      </c>
      <c r="J74" s="62"/>
      <c r="K74" s="63"/>
      <c r="L74" s="64"/>
      <c r="M74" s="66">
        <v>0</v>
      </c>
      <c r="N74" s="67"/>
      <c r="O74" s="67"/>
      <c r="P74" s="67"/>
      <c r="Q74" s="67"/>
      <c r="R74" s="67"/>
      <c r="S74" s="67"/>
      <c r="T74" s="67"/>
      <c r="U74" s="67"/>
      <c r="V74" s="16"/>
      <c r="W74" s="16"/>
    </row>
    <row r="75" customFormat="1" ht="15" spans="1:23">
      <c r="A75" s="16" t="s">
        <v>148</v>
      </c>
      <c r="B75" s="53" t="s">
        <v>149</v>
      </c>
      <c r="C75" s="17">
        <v>2023</v>
      </c>
      <c r="D75" s="54"/>
      <c r="E75" s="57"/>
      <c r="F75" s="58" t="e">
        <f t="shared" si="2"/>
        <v>#DIV/0!</v>
      </c>
      <c r="G75" s="59"/>
      <c r="H75" s="60"/>
      <c r="I75" s="61" t="e">
        <f t="shared" si="3"/>
        <v>#DIV/0!</v>
      </c>
      <c r="J75" s="62"/>
      <c r="K75" s="63"/>
      <c r="L75" s="64"/>
      <c r="M75" s="66">
        <v>0</v>
      </c>
      <c r="N75" s="67"/>
      <c r="O75" s="67"/>
      <c r="P75" s="67"/>
      <c r="Q75" s="67"/>
      <c r="R75" s="67"/>
      <c r="S75" s="67"/>
      <c r="T75" s="67"/>
      <c r="U75" s="67"/>
      <c r="V75" s="16"/>
      <c r="W75" s="16"/>
    </row>
    <row r="76" customFormat="1" ht="15" spans="1:23">
      <c r="A76" s="16" t="s">
        <v>148</v>
      </c>
      <c r="B76" s="53" t="s">
        <v>149</v>
      </c>
      <c r="C76" s="17">
        <v>2024</v>
      </c>
      <c r="D76" s="54"/>
      <c r="E76" s="57"/>
      <c r="F76" s="58" t="e">
        <f t="shared" si="2"/>
        <v>#DIV/0!</v>
      </c>
      <c r="G76" s="59"/>
      <c r="H76" s="60"/>
      <c r="I76" s="61" t="e">
        <f t="shared" si="3"/>
        <v>#DIV/0!</v>
      </c>
      <c r="J76" s="62"/>
      <c r="K76" s="63"/>
      <c r="L76" s="64"/>
      <c r="M76" s="66">
        <v>0</v>
      </c>
      <c r="N76" s="67"/>
      <c r="O76" s="67"/>
      <c r="P76" s="67"/>
      <c r="Q76" s="67"/>
      <c r="R76" s="67"/>
      <c r="S76" s="67"/>
      <c r="T76" s="67"/>
      <c r="U76" s="67"/>
      <c r="V76" s="16"/>
      <c r="W76" s="16"/>
    </row>
    <row r="77" customFormat="1" ht="15" spans="1:23">
      <c r="A77" s="16" t="s">
        <v>150</v>
      </c>
      <c r="B77" s="53" t="s">
        <v>151</v>
      </c>
      <c r="C77" s="17">
        <v>2021</v>
      </c>
      <c r="D77" s="54"/>
      <c r="E77" s="57"/>
      <c r="F77" s="58" t="e">
        <f t="shared" si="2"/>
        <v>#DIV/0!</v>
      </c>
      <c r="G77" s="59"/>
      <c r="H77" s="60"/>
      <c r="I77" s="61" t="e">
        <f t="shared" si="3"/>
        <v>#DIV/0!</v>
      </c>
      <c r="J77" s="62"/>
      <c r="K77" s="63"/>
      <c r="L77" s="64"/>
      <c r="M77" s="66">
        <v>0</v>
      </c>
      <c r="N77" s="67"/>
      <c r="O77" s="67"/>
      <c r="P77" s="67"/>
      <c r="Q77" s="67"/>
      <c r="R77" s="67"/>
      <c r="S77" s="67"/>
      <c r="T77" s="67"/>
      <c r="U77" s="67"/>
      <c r="V77" s="16"/>
      <c r="W77" s="16"/>
    </row>
    <row r="78" customFormat="1" ht="15" spans="1:23">
      <c r="A78" s="16" t="s">
        <v>150</v>
      </c>
      <c r="B78" s="53" t="s">
        <v>151</v>
      </c>
      <c r="C78" s="17">
        <v>2022</v>
      </c>
      <c r="D78" s="54"/>
      <c r="E78" s="57"/>
      <c r="F78" s="58" t="e">
        <f t="shared" si="2"/>
        <v>#DIV/0!</v>
      </c>
      <c r="G78" s="59"/>
      <c r="H78" s="60"/>
      <c r="I78" s="61" t="e">
        <f t="shared" si="3"/>
        <v>#DIV/0!</v>
      </c>
      <c r="J78" s="62"/>
      <c r="K78" s="63"/>
      <c r="L78" s="64"/>
      <c r="M78" s="66">
        <v>0</v>
      </c>
      <c r="N78" s="67"/>
      <c r="O78" s="67"/>
      <c r="P78" s="67"/>
      <c r="Q78" s="67"/>
      <c r="R78" s="67"/>
      <c r="S78" s="67"/>
      <c r="T78" s="67"/>
      <c r="U78" s="67"/>
      <c r="V78" s="16"/>
      <c r="W78" s="16"/>
    </row>
    <row r="79" customFormat="1" ht="15" spans="1:23">
      <c r="A79" s="16" t="s">
        <v>150</v>
      </c>
      <c r="B79" s="53" t="s">
        <v>151</v>
      </c>
      <c r="C79" s="17">
        <v>2023</v>
      </c>
      <c r="D79" s="54"/>
      <c r="E79" s="57"/>
      <c r="F79" s="58" t="e">
        <f t="shared" si="2"/>
        <v>#DIV/0!</v>
      </c>
      <c r="G79" s="59"/>
      <c r="H79" s="60"/>
      <c r="I79" s="61" t="e">
        <f t="shared" si="3"/>
        <v>#DIV/0!</v>
      </c>
      <c r="J79" s="62"/>
      <c r="K79" s="63"/>
      <c r="L79" s="64"/>
      <c r="M79" s="66">
        <v>0</v>
      </c>
      <c r="N79" s="67"/>
      <c r="O79" s="67"/>
      <c r="P79" s="67"/>
      <c r="Q79" s="67"/>
      <c r="R79" s="67"/>
      <c r="S79" s="67"/>
      <c r="T79" s="67"/>
      <c r="U79" s="67"/>
      <c r="V79" s="16"/>
      <c r="W79" s="16"/>
    </row>
    <row r="80" customFormat="1" ht="15" spans="1:23">
      <c r="A80" s="16" t="s">
        <v>150</v>
      </c>
      <c r="B80" s="53" t="s">
        <v>151</v>
      </c>
      <c r="C80" s="17">
        <v>2024</v>
      </c>
      <c r="D80" s="54"/>
      <c r="E80" s="57"/>
      <c r="F80" s="58" t="e">
        <f t="shared" si="2"/>
        <v>#DIV/0!</v>
      </c>
      <c r="G80" s="59"/>
      <c r="H80" s="60"/>
      <c r="I80" s="61" t="e">
        <f t="shared" si="3"/>
        <v>#DIV/0!</v>
      </c>
      <c r="J80" s="62"/>
      <c r="K80" s="63"/>
      <c r="L80" s="64"/>
      <c r="M80" s="66">
        <v>0</v>
      </c>
      <c r="N80" s="67"/>
      <c r="O80" s="67"/>
      <c r="P80" s="67"/>
      <c r="Q80" s="67"/>
      <c r="R80" s="67"/>
      <c r="S80" s="67"/>
      <c r="T80" s="67"/>
      <c r="U80" s="67"/>
      <c r="V80" s="16"/>
      <c r="W80" s="16"/>
    </row>
    <row r="81" customFormat="1" ht="15" spans="1:23">
      <c r="A81" s="16" t="s">
        <v>152</v>
      </c>
      <c r="B81" s="53" t="s">
        <v>153</v>
      </c>
      <c r="C81" s="17">
        <v>2021</v>
      </c>
      <c r="D81" s="54"/>
      <c r="E81" s="57"/>
      <c r="F81" s="58" t="e">
        <f t="shared" si="2"/>
        <v>#DIV/0!</v>
      </c>
      <c r="G81" s="59"/>
      <c r="H81" s="60"/>
      <c r="I81" s="61" t="e">
        <f t="shared" si="3"/>
        <v>#DIV/0!</v>
      </c>
      <c r="J81" s="62"/>
      <c r="K81" s="63"/>
      <c r="L81" s="64"/>
      <c r="M81" s="66">
        <v>0</v>
      </c>
      <c r="N81" s="67"/>
      <c r="O81" s="67"/>
      <c r="P81" s="67"/>
      <c r="Q81" s="67"/>
      <c r="R81" s="67"/>
      <c r="S81" s="67"/>
      <c r="T81" s="67"/>
      <c r="U81" s="67"/>
      <c r="V81" s="16"/>
      <c r="W81" s="16"/>
    </row>
    <row r="82" customFormat="1" ht="15" spans="1:23">
      <c r="A82" s="16" t="s">
        <v>152</v>
      </c>
      <c r="B82" s="53" t="s">
        <v>153</v>
      </c>
      <c r="C82" s="17">
        <v>2022</v>
      </c>
      <c r="D82" s="54"/>
      <c r="E82" s="57"/>
      <c r="F82" s="58" t="e">
        <f t="shared" si="2"/>
        <v>#DIV/0!</v>
      </c>
      <c r="G82" s="59"/>
      <c r="H82" s="60"/>
      <c r="I82" s="61" t="e">
        <f t="shared" si="3"/>
        <v>#DIV/0!</v>
      </c>
      <c r="J82" s="62"/>
      <c r="K82" s="63"/>
      <c r="L82" s="64"/>
      <c r="M82" s="66">
        <v>0</v>
      </c>
      <c r="N82" s="67"/>
      <c r="O82" s="67"/>
      <c r="P82" s="67"/>
      <c r="Q82" s="67"/>
      <c r="R82" s="67"/>
      <c r="S82" s="67"/>
      <c r="T82" s="67"/>
      <c r="U82" s="67"/>
      <c r="V82" s="16"/>
      <c r="W82" s="16"/>
    </row>
    <row r="83" customFormat="1" ht="15" spans="1:23">
      <c r="A83" s="16" t="s">
        <v>152</v>
      </c>
      <c r="B83" s="53" t="s">
        <v>153</v>
      </c>
      <c r="C83" s="17">
        <v>2023</v>
      </c>
      <c r="D83" s="54"/>
      <c r="E83" s="57"/>
      <c r="F83" s="58" t="e">
        <f t="shared" si="2"/>
        <v>#DIV/0!</v>
      </c>
      <c r="G83" s="59"/>
      <c r="H83" s="60"/>
      <c r="I83" s="61" t="e">
        <f t="shared" si="3"/>
        <v>#DIV/0!</v>
      </c>
      <c r="J83" s="62"/>
      <c r="K83" s="63"/>
      <c r="L83" s="64"/>
      <c r="M83" s="66">
        <v>0</v>
      </c>
      <c r="N83" s="67"/>
      <c r="O83" s="67"/>
      <c r="P83" s="67"/>
      <c r="Q83" s="67"/>
      <c r="R83" s="67"/>
      <c r="S83" s="67"/>
      <c r="T83" s="67"/>
      <c r="U83" s="67"/>
      <c r="V83" s="16"/>
      <c r="W83" s="16"/>
    </row>
    <row r="84" customFormat="1" ht="15" spans="1:23">
      <c r="A84" s="16" t="s">
        <v>152</v>
      </c>
      <c r="B84" s="53" t="s">
        <v>153</v>
      </c>
      <c r="C84" s="17">
        <v>2024</v>
      </c>
      <c r="D84" s="54"/>
      <c r="E84" s="57"/>
      <c r="F84" s="58" t="e">
        <f t="shared" si="2"/>
        <v>#DIV/0!</v>
      </c>
      <c r="G84" s="59"/>
      <c r="H84" s="60"/>
      <c r="I84" s="61" t="e">
        <f t="shared" si="3"/>
        <v>#DIV/0!</v>
      </c>
      <c r="J84" s="62"/>
      <c r="K84" s="63"/>
      <c r="L84" s="64"/>
      <c r="M84" s="66">
        <v>0</v>
      </c>
      <c r="N84" s="67"/>
      <c r="O84" s="67"/>
      <c r="P84" s="67"/>
      <c r="Q84" s="67"/>
      <c r="R84" s="67"/>
      <c r="S84" s="67"/>
      <c r="T84" s="67"/>
      <c r="U84" s="67"/>
      <c r="V84" s="16"/>
      <c r="W84" s="16"/>
    </row>
    <row r="85" customFormat="1" ht="15" spans="1:23">
      <c r="A85" s="16" t="s">
        <v>154</v>
      </c>
      <c r="B85" s="53" t="s">
        <v>155</v>
      </c>
      <c r="C85" s="17">
        <v>2021</v>
      </c>
      <c r="D85" s="54"/>
      <c r="E85" s="57"/>
      <c r="F85" s="58" t="e">
        <f t="shared" si="2"/>
        <v>#DIV/0!</v>
      </c>
      <c r="G85" s="59"/>
      <c r="H85" s="60"/>
      <c r="I85" s="61" t="e">
        <f t="shared" si="3"/>
        <v>#DIV/0!</v>
      </c>
      <c r="J85" s="62"/>
      <c r="K85" s="63"/>
      <c r="L85" s="64"/>
      <c r="M85" s="66">
        <v>0</v>
      </c>
      <c r="N85" s="67"/>
      <c r="O85" s="67"/>
      <c r="P85" s="67"/>
      <c r="Q85" s="67"/>
      <c r="R85" s="67"/>
      <c r="S85" s="67"/>
      <c r="T85" s="67"/>
      <c r="U85" s="67"/>
      <c r="V85" s="16"/>
      <c r="W85" s="16"/>
    </row>
    <row r="86" customFormat="1" ht="15" spans="1:23">
      <c r="A86" s="16" t="s">
        <v>154</v>
      </c>
      <c r="B86" s="53" t="s">
        <v>155</v>
      </c>
      <c r="C86" s="17">
        <v>2022</v>
      </c>
      <c r="D86" s="54"/>
      <c r="E86" s="57"/>
      <c r="F86" s="58" t="e">
        <f t="shared" si="2"/>
        <v>#DIV/0!</v>
      </c>
      <c r="G86" s="59"/>
      <c r="H86" s="60"/>
      <c r="I86" s="61" t="e">
        <f t="shared" si="3"/>
        <v>#DIV/0!</v>
      </c>
      <c r="J86" s="62"/>
      <c r="K86" s="63"/>
      <c r="L86" s="64"/>
      <c r="M86" s="66">
        <v>0</v>
      </c>
      <c r="N86" s="67"/>
      <c r="O86" s="67"/>
      <c r="P86" s="67"/>
      <c r="Q86" s="67"/>
      <c r="R86" s="67"/>
      <c r="S86" s="67"/>
      <c r="T86" s="67"/>
      <c r="U86" s="67"/>
      <c r="V86" s="16"/>
      <c r="W86" s="16"/>
    </row>
    <row r="87" customFormat="1" ht="15" spans="1:23">
      <c r="A87" s="16" t="s">
        <v>154</v>
      </c>
      <c r="B87" s="53" t="s">
        <v>155</v>
      </c>
      <c r="C87" s="17">
        <v>2023</v>
      </c>
      <c r="D87" s="54"/>
      <c r="E87" s="57"/>
      <c r="F87" s="58" t="e">
        <f t="shared" si="2"/>
        <v>#DIV/0!</v>
      </c>
      <c r="G87" s="59"/>
      <c r="H87" s="60"/>
      <c r="I87" s="61" t="e">
        <f t="shared" si="3"/>
        <v>#DIV/0!</v>
      </c>
      <c r="J87" s="62"/>
      <c r="K87" s="63"/>
      <c r="L87" s="64"/>
      <c r="M87" s="66">
        <v>0</v>
      </c>
      <c r="N87" s="67"/>
      <c r="O87" s="67"/>
      <c r="P87" s="67"/>
      <c r="Q87" s="67"/>
      <c r="R87" s="67"/>
      <c r="S87" s="67"/>
      <c r="T87" s="67"/>
      <c r="U87" s="67"/>
      <c r="V87" s="16"/>
      <c r="W87" s="16"/>
    </row>
    <row r="88" customFormat="1" ht="15" spans="1:23">
      <c r="A88" s="16" t="s">
        <v>154</v>
      </c>
      <c r="B88" s="53" t="s">
        <v>155</v>
      </c>
      <c r="C88" s="17">
        <v>2024</v>
      </c>
      <c r="D88" s="54"/>
      <c r="E88" s="57"/>
      <c r="F88" s="58" t="e">
        <f t="shared" si="2"/>
        <v>#DIV/0!</v>
      </c>
      <c r="G88" s="59"/>
      <c r="H88" s="60"/>
      <c r="I88" s="61" t="e">
        <f t="shared" si="3"/>
        <v>#DIV/0!</v>
      </c>
      <c r="J88" s="62"/>
      <c r="K88" s="63"/>
      <c r="L88" s="64"/>
      <c r="M88" s="66">
        <v>0</v>
      </c>
      <c r="N88" s="67"/>
      <c r="O88" s="67"/>
      <c r="P88" s="67"/>
      <c r="Q88" s="67"/>
      <c r="R88" s="67"/>
      <c r="S88" s="67"/>
      <c r="T88" s="67"/>
      <c r="U88" s="67"/>
      <c r="V88" s="16"/>
      <c r="W88" s="16"/>
    </row>
    <row r="89" customFormat="1" ht="15" spans="1:23">
      <c r="A89" s="16" t="s">
        <v>156</v>
      </c>
      <c r="B89" s="53" t="s">
        <v>157</v>
      </c>
      <c r="C89" s="17">
        <v>2021</v>
      </c>
      <c r="D89" s="54"/>
      <c r="E89" s="57"/>
      <c r="F89" s="58" t="e">
        <f t="shared" si="2"/>
        <v>#DIV/0!</v>
      </c>
      <c r="G89" s="59"/>
      <c r="H89" s="60"/>
      <c r="I89" s="61" t="e">
        <f t="shared" si="3"/>
        <v>#DIV/0!</v>
      </c>
      <c r="J89" s="62"/>
      <c r="K89" s="63"/>
      <c r="L89" s="64"/>
      <c r="M89" s="66">
        <v>0</v>
      </c>
      <c r="N89" s="67"/>
      <c r="O89" s="67"/>
      <c r="P89" s="67"/>
      <c r="Q89" s="67"/>
      <c r="R89" s="67"/>
      <c r="S89" s="67"/>
      <c r="T89" s="67"/>
      <c r="U89" s="67"/>
      <c r="V89" s="16"/>
      <c r="W89" s="16"/>
    </row>
    <row r="90" customFormat="1" ht="15" spans="1:23">
      <c r="A90" s="16" t="s">
        <v>156</v>
      </c>
      <c r="B90" s="53" t="s">
        <v>157</v>
      </c>
      <c r="C90" s="17">
        <v>2022</v>
      </c>
      <c r="D90" s="54"/>
      <c r="E90" s="57"/>
      <c r="F90" s="58" t="e">
        <f t="shared" si="2"/>
        <v>#DIV/0!</v>
      </c>
      <c r="G90" s="59"/>
      <c r="H90" s="60"/>
      <c r="I90" s="61" t="e">
        <f t="shared" si="3"/>
        <v>#DIV/0!</v>
      </c>
      <c r="J90" s="62"/>
      <c r="K90" s="63"/>
      <c r="L90" s="64"/>
      <c r="M90" s="66">
        <v>0</v>
      </c>
      <c r="N90" s="67"/>
      <c r="O90" s="67"/>
      <c r="P90" s="67"/>
      <c r="Q90" s="67"/>
      <c r="R90" s="67"/>
      <c r="S90" s="67"/>
      <c r="T90" s="67"/>
      <c r="U90" s="67"/>
      <c r="V90" s="16"/>
      <c r="W90" s="16"/>
    </row>
    <row r="91" customFormat="1" ht="15" spans="1:23">
      <c r="A91" s="16" t="s">
        <v>156</v>
      </c>
      <c r="B91" s="53" t="s">
        <v>157</v>
      </c>
      <c r="C91" s="17">
        <v>2023</v>
      </c>
      <c r="D91" s="54"/>
      <c r="E91" s="57"/>
      <c r="F91" s="58" t="e">
        <f t="shared" si="2"/>
        <v>#DIV/0!</v>
      </c>
      <c r="G91" s="59"/>
      <c r="H91" s="60"/>
      <c r="I91" s="61" t="e">
        <f t="shared" si="3"/>
        <v>#DIV/0!</v>
      </c>
      <c r="J91" s="62"/>
      <c r="K91" s="63"/>
      <c r="L91" s="64"/>
      <c r="M91" s="66">
        <v>0</v>
      </c>
      <c r="N91" s="67"/>
      <c r="O91" s="67"/>
      <c r="P91" s="67"/>
      <c r="Q91" s="67"/>
      <c r="R91" s="67"/>
      <c r="S91" s="67"/>
      <c r="T91" s="67"/>
      <c r="U91" s="67"/>
      <c r="V91" s="16"/>
      <c r="W91" s="16"/>
    </row>
    <row r="92" customFormat="1" ht="15" spans="1:23">
      <c r="A92" s="16" t="s">
        <v>156</v>
      </c>
      <c r="B92" s="53" t="s">
        <v>157</v>
      </c>
      <c r="C92" s="17">
        <v>2024</v>
      </c>
      <c r="D92" s="54"/>
      <c r="E92" s="57"/>
      <c r="F92" s="58" t="e">
        <f t="shared" si="2"/>
        <v>#DIV/0!</v>
      </c>
      <c r="G92" s="59"/>
      <c r="H92" s="60"/>
      <c r="I92" s="61" t="e">
        <f t="shared" si="3"/>
        <v>#DIV/0!</v>
      </c>
      <c r="J92" s="62"/>
      <c r="K92" s="63"/>
      <c r="L92" s="64"/>
      <c r="M92" s="66">
        <v>0</v>
      </c>
      <c r="N92" s="67"/>
      <c r="O92" s="67"/>
      <c r="P92" s="67"/>
      <c r="Q92" s="67"/>
      <c r="R92" s="67"/>
      <c r="S92" s="67"/>
      <c r="T92" s="67"/>
      <c r="U92" s="67"/>
      <c r="V92" s="16"/>
      <c r="W92" s="16"/>
    </row>
    <row r="93" customFormat="1" ht="15" spans="1:23">
      <c r="A93" s="16" t="s">
        <v>158</v>
      </c>
      <c r="B93" s="53" t="s">
        <v>159</v>
      </c>
      <c r="C93" s="17">
        <v>2021</v>
      </c>
      <c r="D93" s="54"/>
      <c r="E93" s="57"/>
      <c r="F93" s="58" t="e">
        <f t="shared" si="2"/>
        <v>#DIV/0!</v>
      </c>
      <c r="G93" s="59"/>
      <c r="H93" s="60"/>
      <c r="I93" s="61" t="e">
        <f t="shared" si="3"/>
        <v>#DIV/0!</v>
      </c>
      <c r="J93" s="62"/>
      <c r="K93" s="63"/>
      <c r="L93" s="64"/>
      <c r="M93" s="66">
        <v>0</v>
      </c>
      <c r="N93" s="67"/>
      <c r="O93" s="67"/>
      <c r="P93" s="67"/>
      <c r="Q93" s="67"/>
      <c r="R93" s="67"/>
      <c r="S93" s="67"/>
      <c r="T93" s="67"/>
      <c r="U93" s="67"/>
      <c r="V93" s="16"/>
      <c r="W93" s="16"/>
    </row>
    <row r="94" customFormat="1" ht="15" spans="1:23">
      <c r="A94" s="16" t="s">
        <v>158</v>
      </c>
      <c r="B94" s="53" t="s">
        <v>159</v>
      </c>
      <c r="C94" s="17">
        <v>2022</v>
      </c>
      <c r="D94" s="54"/>
      <c r="E94" s="57"/>
      <c r="F94" s="58" t="e">
        <f t="shared" si="2"/>
        <v>#DIV/0!</v>
      </c>
      <c r="G94" s="59"/>
      <c r="H94" s="60"/>
      <c r="I94" s="61" t="e">
        <f t="shared" si="3"/>
        <v>#DIV/0!</v>
      </c>
      <c r="J94" s="62"/>
      <c r="K94" s="63"/>
      <c r="L94" s="64"/>
      <c r="M94" s="66">
        <v>0</v>
      </c>
      <c r="N94" s="67"/>
      <c r="O94" s="67"/>
      <c r="P94" s="67"/>
      <c r="Q94" s="67"/>
      <c r="R94" s="67"/>
      <c r="S94" s="67"/>
      <c r="T94" s="67"/>
      <c r="U94" s="67"/>
      <c r="V94" s="16"/>
      <c r="W94" s="16"/>
    </row>
    <row r="95" customFormat="1" ht="15" spans="1:23">
      <c r="A95" s="16" t="s">
        <v>158</v>
      </c>
      <c r="B95" s="53" t="s">
        <v>159</v>
      </c>
      <c r="C95" s="17">
        <v>2023</v>
      </c>
      <c r="D95" s="54"/>
      <c r="E95" s="57"/>
      <c r="F95" s="58" t="e">
        <f t="shared" si="2"/>
        <v>#DIV/0!</v>
      </c>
      <c r="G95" s="59"/>
      <c r="H95" s="60"/>
      <c r="I95" s="61" t="e">
        <f t="shared" si="3"/>
        <v>#DIV/0!</v>
      </c>
      <c r="J95" s="62"/>
      <c r="K95" s="63"/>
      <c r="L95" s="64"/>
      <c r="M95" s="66">
        <v>0</v>
      </c>
      <c r="N95" s="67"/>
      <c r="O95" s="67"/>
      <c r="P95" s="67"/>
      <c r="Q95" s="67"/>
      <c r="R95" s="67"/>
      <c r="S95" s="67"/>
      <c r="T95" s="67"/>
      <c r="U95" s="67"/>
      <c r="V95" s="16"/>
      <c r="W95" s="16"/>
    </row>
    <row r="96" customFormat="1" ht="15" spans="1:23">
      <c r="A96" s="16" t="s">
        <v>158</v>
      </c>
      <c r="B96" s="53" t="s">
        <v>159</v>
      </c>
      <c r="C96" s="17">
        <v>2024</v>
      </c>
      <c r="D96" s="54"/>
      <c r="E96" s="57"/>
      <c r="F96" s="58" t="e">
        <f t="shared" si="2"/>
        <v>#DIV/0!</v>
      </c>
      <c r="G96" s="59"/>
      <c r="H96" s="60"/>
      <c r="I96" s="61" t="e">
        <f t="shared" si="3"/>
        <v>#DIV/0!</v>
      </c>
      <c r="J96" s="62"/>
      <c r="K96" s="63"/>
      <c r="L96" s="64"/>
      <c r="M96" s="66">
        <v>0</v>
      </c>
      <c r="N96" s="67"/>
      <c r="O96" s="67"/>
      <c r="P96" s="67"/>
      <c r="Q96" s="67"/>
      <c r="R96" s="67"/>
      <c r="S96" s="67"/>
      <c r="T96" s="67"/>
      <c r="U96" s="67"/>
      <c r="V96" s="16"/>
      <c r="W96" s="16"/>
    </row>
    <row r="97" customFormat="1" ht="15" spans="1:23">
      <c r="A97" s="16" t="s">
        <v>160</v>
      </c>
      <c r="B97" s="53" t="s">
        <v>161</v>
      </c>
      <c r="C97" s="17">
        <v>2021</v>
      </c>
      <c r="D97" s="54"/>
      <c r="E97" s="57"/>
      <c r="F97" s="58" t="e">
        <f t="shared" si="2"/>
        <v>#DIV/0!</v>
      </c>
      <c r="G97" s="59"/>
      <c r="H97" s="60"/>
      <c r="I97" s="61" t="e">
        <f t="shared" si="3"/>
        <v>#DIV/0!</v>
      </c>
      <c r="J97" s="62"/>
      <c r="K97" s="63"/>
      <c r="L97" s="64"/>
      <c r="M97" s="66">
        <v>0</v>
      </c>
      <c r="N97" s="67"/>
      <c r="O97" s="67"/>
      <c r="P97" s="67"/>
      <c r="Q97" s="67"/>
      <c r="R97" s="67"/>
      <c r="S97" s="67"/>
      <c r="T97" s="67"/>
      <c r="U97" s="67"/>
      <c r="V97" s="16"/>
      <c r="W97" s="16"/>
    </row>
    <row r="98" customFormat="1" ht="15" spans="1:23">
      <c r="A98" s="16" t="s">
        <v>160</v>
      </c>
      <c r="B98" s="53" t="s">
        <v>161</v>
      </c>
      <c r="C98" s="17">
        <v>2022</v>
      </c>
      <c r="D98" s="54"/>
      <c r="E98" s="57"/>
      <c r="F98" s="58" t="e">
        <f t="shared" si="2"/>
        <v>#DIV/0!</v>
      </c>
      <c r="G98" s="59"/>
      <c r="H98" s="60"/>
      <c r="I98" s="61" t="e">
        <f t="shared" si="3"/>
        <v>#DIV/0!</v>
      </c>
      <c r="J98" s="62"/>
      <c r="K98" s="63"/>
      <c r="L98" s="64"/>
      <c r="M98" s="66">
        <v>0</v>
      </c>
      <c r="N98" s="67"/>
      <c r="O98" s="67"/>
      <c r="P98" s="67"/>
      <c r="Q98" s="67"/>
      <c r="R98" s="67"/>
      <c r="S98" s="67"/>
      <c r="T98" s="67"/>
      <c r="U98" s="67"/>
      <c r="V98" s="16"/>
      <c r="W98" s="16"/>
    </row>
    <row r="99" customFormat="1" ht="15" spans="1:23">
      <c r="A99" s="16" t="s">
        <v>160</v>
      </c>
      <c r="B99" s="53" t="s">
        <v>161</v>
      </c>
      <c r="C99" s="17">
        <v>2023</v>
      </c>
      <c r="D99" s="54"/>
      <c r="E99" s="57"/>
      <c r="F99" s="58" t="e">
        <f t="shared" si="2"/>
        <v>#DIV/0!</v>
      </c>
      <c r="G99" s="59"/>
      <c r="H99" s="60"/>
      <c r="I99" s="61" t="e">
        <f t="shared" si="3"/>
        <v>#DIV/0!</v>
      </c>
      <c r="J99" s="62"/>
      <c r="K99" s="63"/>
      <c r="L99" s="64"/>
      <c r="M99" s="66">
        <v>0</v>
      </c>
      <c r="N99" s="67"/>
      <c r="O99" s="67"/>
      <c r="P99" s="67"/>
      <c r="Q99" s="67"/>
      <c r="R99" s="67"/>
      <c r="S99" s="67"/>
      <c r="T99" s="67"/>
      <c r="U99" s="67"/>
      <c r="V99" s="16"/>
      <c r="W99" s="16"/>
    </row>
    <row r="100" customFormat="1" ht="15" spans="1:23">
      <c r="A100" s="16" t="s">
        <v>160</v>
      </c>
      <c r="B100" s="53" t="s">
        <v>161</v>
      </c>
      <c r="C100" s="17">
        <v>2024</v>
      </c>
      <c r="D100" s="54"/>
      <c r="E100" s="57"/>
      <c r="F100" s="58" t="e">
        <f t="shared" si="2"/>
        <v>#DIV/0!</v>
      </c>
      <c r="G100" s="59"/>
      <c r="H100" s="60"/>
      <c r="I100" s="61" t="e">
        <f t="shared" si="3"/>
        <v>#DIV/0!</v>
      </c>
      <c r="J100" s="62"/>
      <c r="K100" s="63"/>
      <c r="L100" s="64"/>
      <c r="M100" s="66">
        <v>0</v>
      </c>
      <c r="N100" s="67"/>
      <c r="O100" s="67"/>
      <c r="P100" s="67"/>
      <c r="Q100" s="67"/>
      <c r="R100" s="67"/>
      <c r="S100" s="67"/>
      <c r="T100" s="67"/>
      <c r="U100" s="67"/>
      <c r="V100" s="16"/>
      <c r="W100" s="16"/>
    </row>
    <row r="101" customFormat="1" ht="15" spans="1:23">
      <c r="A101" s="16" t="s">
        <v>36</v>
      </c>
      <c r="B101" s="16" t="s">
        <v>37</v>
      </c>
      <c r="C101" s="17">
        <v>2021</v>
      </c>
      <c r="D101" s="54"/>
      <c r="E101" s="57"/>
      <c r="F101" s="58" t="e">
        <f t="shared" si="2"/>
        <v>#DIV/0!</v>
      </c>
      <c r="G101" s="59"/>
      <c r="H101" s="60"/>
      <c r="I101" s="61" t="e">
        <f t="shared" si="3"/>
        <v>#DIV/0!</v>
      </c>
      <c r="J101" s="62"/>
      <c r="K101" s="63"/>
      <c r="L101" s="64"/>
      <c r="M101" s="66">
        <v>52.66</v>
      </c>
      <c r="N101" s="67">
        <v>1</v>
      </c>
      <c r="O101" s="67">
        <v>1</v>
      </c>
      <c r="P101" s="67">
        <v>1</v>
      </c>
      <c r="Q101" s="67">
        <v>1</v>
      </c>
      <c r="R101" s="67">
        <v>1</v>
      </c>
      <c r="S101" s="67">
        <v>1</v>
      </c>
      <c r="T101" s="67">
        <v>1</v>
      </c>
      <c r="U101" s="67">
        <v>1</v>
      </c>
      <c r="V101" s="16"/>
      <c r="W101" s="16"/>
    </row>
    <row r="102" customFormat="1" ht="15" spans="1:23">
      <c r="A102" s="16" t="s">
        <v>36</v>
      </c>
      <c r="B102" s="16" t="s">
        <v>37</v>
      </c>
      <c r="C102" s="17">
        <v>2022</v>
      </c>
      <c r="D102" s="54"/>
      <c r="E102" s="57"/>
      <c r="F102" s="58" t="e">
        <f t="shared" si="2"/>
        <v>#DIV/0!</v>
      </c>
      <c r="G102" s="59"/>
      <c r="H102" s="60"/>
      <c r="I102" s="61" t="e">
        <f t="shared" si="3"/>
        <v>#DIV/0!</v>
      </c>
      <c r="J102" s="62"/>
      <c r="K102" s="63"/>
      <c r="L102" s="64"/>
      <c r="M102" s="66">
        <v>51.37</v>
      </c>
      <c r="N102" s="67">
        <v>1</v>
      </c>
      <c r="O102" s="67">
        <v>1</v>
      </c>
      <c r="P102" s="67">
        <v>1</v>
      </c>
      <c r="Q102" s="67">
        <v>1</v>
      </c>
      <c r="R102" s="67">
        <v>1</v>
      </c>
      <c r="S102" s="67">
        <v>1</v>
      </c>
      <c r="T102" s="67">
        <v>1</v>
      </c>
      <c r="U102" s="67">
        <v>1</v>
      </c>
      <c r="V102" s="16"/>
      <c r="W102" s="16"/>
    </row>
    <row r="103" customFormat="1" ht="15" spans="1:23">
      <c r="A103" s="16" t="s">
        <v>36</v>
      </c>
      <c r="B103" s="16" t="s">
        <v>37</v>
      </c>
      <c r="C103" s="17">
        <v>2023</v>
      </c>
      <c r="D103" s="54"/>
      <c r="E103" s="57"/>
      <c r="F103" s="58" t="e">
        <f t="shared" si="2"/>
        <v>#DIV/0!</v>
      </c>
      <c r="G103" s="59"/>
      <c r="H103" s="60"/>
      <c r="I103" s="61" t="e">
        <f t="shared" si="3"/>
        <v>#DIV/0!</v>
      </c>
      <c r="J103" s="62"/>
      <c r="K103" s="63"/>
      <c r="L103" s="64"/>
      <c r="M103" s="66">
        <v>52.46</v>
      </c>
      <c r="N103" s="67">
        <v>1</v>
      </c>
      <c r="O103" s="67">
        <v>1</v>
      </c>
      <c r="P103" s="67">
        <v>1</v>
      </c>
      <c r="Q103" s="67">
        <v>1</v>
      </c>
      <c r="R103" s="67">
        <v>1</v>
      </c>
      <c r="S103" s="67">
        <v>1</v>
      </c>
      <c r="T103" s="67">
        <v>1</v>
      </c>
      <c r="U103" s="67">
        <v>1</v>
      </c>
      <c r="V103" s="16"/>
      <c r="W103" s="16"/>
    </row>
    <row r="104" customFormat="1" ht="15" spans="1:23">
      <c r="A104" s="16" t="s">
        <v>36</v>
      </c>
      <c r="B104" s="16" t="s">
        <v>37</v>
      </c>
      <c r="C104" s="17">
        <v>2024</v>
      </c>
      <c r="D104" s="54"/>
      <c r="E104" s="57"/>
      <c r="F104" s="58" t="e">
        <f t="shared" si="2"/>
        <v>#DIV/0!</v>
      </c>
      <c r="G104" s="59"/>
      <c r="H104" s="60"/>
      <c r="I104" s="61" t="e">
        <f t="shared" si="3"/>
        <v>#DIV/0!</v>
      </c>
      <c r="J104" s="62"/>
      <c r="K104" s="63"/>
      <c r="L104" s="64"/>
      <c r="M104" s="66">
        <v>55.31</v>
      </c>
      <c r="N104" s="67">
        <v>1</v>
      </c>
      <c r="O104" s="67">
        <v>1</v>
      </c>
      <c r="P104" s="67">
        <v>1</v>
      </c>
      <c r="Q104" s="67">
        <v>1</v>
      </c>
      <c r="R104" s="67">
        <v>1</v>
      </c>
      <c r="S104" s="67">
        <v>1</v>
      </c>
      <c r="T104" s="67">
        <v>1</v>
      </c>
      <c r="U104" s="67">
        <v>1</v>
      </c>
      <c r="V104" s="16"/>
      <c r="W104" s="16"/>
    </row>
    <row r="105" customFormat="1" ht="15" spans="1:23">
      <c r="A105" s="16" t="s">
        <v>162</v>
      </c>
      <c r="B105" s="53" t="s">
        <v>163</v>
      </c>
      <c r="C105" s="17">
        <v>2021</v>
      </c>
      <c r="D105" s="54"/>
      <c r="E105" s="57"/>
      <c r="F105" s="58" t="e">
        <f t="shared" si="2"/>
        <v>#DIV/0!</v>
      </c>
      <c r="G105" s="59"/>
      <c r="H105" s="60"/>
      <c r="I105" s="61" t="e">
        <f t="shared" si="3"/>
        <v>#DIV/0!</v>
      </c>
      <c r="J105" s="62"/>
      <c r="K105" s="63"/>
      <c r="L105" s="64"/>
      <c r="M105" s="66">
        <v>0</v>
      </c>
      <c r="N105" s="67"/>
      <c r="O105" s="67"/>
      <c r="P105" s="67"/>
      <c r="Q105" s="67"/>
      <c r="R105" s="67"/>
      <c r="S105" s="67"/>
      <c r="T105" s="67"/>
      <c r="U105" s="67"/>
      <c r="V105" s="16"/>
      <c r="W105" s="16"/>
    </row>
    <row r="106" customFormat="1" ht="15" spans="1:23">
      <c r="A106" s="16" t="s">
        <v>162</v>
      </c>
      <c r="B106" s="53" t="s">
        <v>163</v>
      </c>
      <c r="C106" s="17">
        <v>2022</v>
      </c>
      <c r="D106" s="54"/>
      <c r="E106" s="57"/>
      <c r="F106" s="58" t="e">
        <f t="shared" si="2"/>
        <v>#DIV/0!</v>
      </c>
      <c r="G106" s="59"/>
      <c r="H106" s="60"/>
      <c r="I106" s="61" t="e">
        <f t="shared" si="3"/>
        <v>#DIV/0!</v>
      </c>
      <c r="J106" s="62"/>
      <c r="K106" s="63"/>
      <c r="L106" s="64"/>
      <c r="M106" s="66">
        <v>0</v>
      </c>
      <c r="N106" s="67"/>
      <c r="O106" s="67"/>
      <c r="P106" s="67"/>
      <c r="Q106" s="67"/>
      <c r="R106" s="67"/>
      <c r="S106" s="67"/>
      <c r="T106" s="67"/>
      <c r="U106" s="67"/>
      <c r="V106" s="16"/>
      <c r="W106" s="16"/>
    </row>
    <row r="107" customFormat="1" ht="15" spans="1:23">
      <c r="A107" s="16" t="s">
        <v>162</v>
      </c>
      <c r="B107" s="53" t="s">
        <v>163</v>
      </c>
      <c r="C107" s="17">
        <v>2023</v>
      </c>
      <c r="D107" s="54"/>
      <c r="E107" s="57"/>
      <c r="F107" s="58" t="e">
        <f t="shared" si="2"/>
        <v>#DIV/0!</v>
      </c>
      <c r="G107" s="59"/>
      <c r="H107" s="60"/>
      <c r="I107" s="61" t="e">
        <f t="shared" si="3"/>
        <v>#DIV/0!</v>
      </c>
      <c r="J107" s="62"/>
      <c r="K107" s="63"/>
      <c r="L107" s="64"/>
      <c r="M107" s="66">
        <v>0</v>
      </c>
      <c r="N107" s="67"/>
      <c r="O107" s="67"/>
      <c r="P107" s="67"/>
      <c r="Q107" s="67"/>
      <c r="R107" s="67"/>
      <c r="S107" s="67"/>
      <c r="T107" s="67"/>
      <c r="U107" s="67"/>
      <c r="V107" s="16"/>
      <c r="W107" s="16"/>
    </row>
    <row r="108" customFormat="1" ht="15" spans="1:23">
      <c r="A108" s="16" t="s">
        <v>162</v>
      </c>
      <c r="B108" s="53" t="s">
        <v>163</v>
      </c>
      <c r="C108" s="17">
        <v>2024</v>
      </c>
      <c r="D108" s="54"/>
      <c r="E108" s="57"/>
      <c r="F108" s="58" t="e">
        <f t="shared" si="2"/>
        <v>#DIV/0!</v>
      </c>
      <c r="G108" s="59"/>
      <c r="H108" s="60"/>
      <c r="I108" s="61" t="e">
        <f t="shared" si="3"/>
        <v>#DIV/0!</v>
      </c>
      <c r="J108" s="62"/>
      <c r="K108" s="63"/>
      <c r="L108" s="64"/>
      <c r="M108" s="66">
        <v>0</v>
      </c>
      <c r="N108" s="67"/>
      <c r="O108" s="67"/>
      <c r="P108" s="67"/>
      <c r="Q108" s="67"/>
      <c r="R108" s="67"/>
      <c r="S108" s="67"/>
      <c r="T108" s="67"/>
      <c r="U108" s="67"/>
      <c r="V108" s="16"/>
      <c r="W108" s="16"/>
    </row>
    <row r="109" customFormat="1" ht="15" spans="1:23">
      <c r="A109" s="16" t="s">
        <v>164</v>
      </c>
      <c r="B109" s="53" t="s">
        <v>165</v>
      </c>
      <c r="C109" s="17">
        <v>2021</v>
      </c>
      <c r="D109" s="54"/>
      <c r="E109" s="57"/>
      <c r="F109" s="58" t="e">
        <f t="shared" si="2"/>
        <v>#DIV/0!</v>
      </c>
      <c r="G109" s="59"/>
      <c r="H109" s="60"/>
      <c r="I109" s="61" t="e">
        <f t="shared" si="3"/>
        <v>#DIV/0!</v>
      </c>
      <c r="J109" s="62"/>
      <c r="K109" s="63"/>
      <c r="L109" s="64"/>
      <c r="M109" s="66">
        <v>0</v>
      </c>
      <c r="N109" s="67"/>
      <c r="O109" s="67"/>
      <c r="P109" s="67"/>
      <c r="Q109" s="67"/>
      <c r="R109" s="67"/>
      <c r="S109" s="67"/>
      <c r="T109" s="67"/>
      <c r="U109" s="67"/>
      <c r="V109" s="16"/>
      <c r="W109" s="16"/>
    </row>
    <row r="110" customFormat="1" ht="15" spans="1:23">
      <c r="A110" s="16" t="s">
        <v>164</v>
      </c>
      <c r="B110" s="53" t="s">
        <v>165</v>
      </c>
      <c r="C110" s="17">
        <v>2022</v>
      </c>
      <c r="D110" s="54"/>
      <c r="E110" s="57"/>
      <c r="F110" s="58" t="e">
        <f t="shared" si="2"/>
        <v>#DIV/0!</v>
      </c>
      <c r="G110" s="59"/>
      <c r="H110" s="60"/>
      <c r="I110" s="61" t="e">
        <f t="shared" si="3"/>
        <v>#DIV/0!</v>
      </c>
      <c r="J110" s="62"/>
      <c r="K110" s="63"/>
      <c r="L110" s="64"/>
      <c r="M110" s="66">
        <v>0</v>
      </c>
      <c r="N110" s="67"/>
      <c r="O110" s="67"/>
      <c r="P110" s="67"/>
      <c r="Q110" s="67"/>
      <c r="R110" s="67"/>
      <c r="S110" s="67"/>
      <c r="T110" s="67"/>
      <c r="U110" s="67"/>
      <c r="V110" s="16"/>
      <c r="W110" s="16"/>
    </row>
    <row r="111" customFormat="1" ht="15" spans="1:23">
      <c r="A111" s="16" t="s">
        <v>164</v>
      </c>
      <c r="B111" s="53" t="s">
        <v>165</v>
      </c>
      <c r="C111" s="17">
        <v>2023</v>
      </c>
      <c r="D111" s="54"/>
      <c r="E111" s="57"/>
      <c r="F111" s="58" t="e">
        <f t="shared" si="2"/>
        <v>#DIV/0!</v>
      </c>
      <c r="G111" s="59"/>
      <c r="H111" s="60"/>
      <c r="I111" s="61" t="e">
        <f t="shared" si="3"/>
        <v>#DIV/0!</v>
      </c>
      <c r="J111" s="62"/>
      <c r="K111" s="63"/>
      <c r="L111" s="64"/>
      <c r="M111" s="66">
        <v>0</v>
      </c>
      <c r="N111" s="67"/>
      <c r="O111" s="67"/>
      <c r="P111" s="67"/>
      <c r="Q111" s="67"/>
      <c r="R111" s="67"/>
      <c r="S111" s="67"/>
      <c r="T111" s="67"/>
      <c r="U111" s="67"/>
      <c r="V111" s="16"/>
      <c r="W111" s="16"/>
    </row>
    <row r="112" customFormat="1" ht="15" spans="1:23">
      <c r="A112" s="16" t="s">
        <v>164</v>
      </c>
      <c r="B112" s="53" t="s">
        <v>165</v>
      </c>
      <c r="C112" s="17">
        <v>2024</v>
      </c>
      <c r="D112" s="54"/>
      <c r="E112" s="57"/>
      <c r="F112" s="58" t="e">
        <f t="shared" si="2"/>
        <v>#DIV/0!</v>
      </c>
      <c r="G112" s="59"/>
      <c r="H112" s="60"/>
      <c r="I112" s="61" t="e">
        <f t="shared" si="3"/>
        <v>#DIV/0!</v>
      </c>
      <c r="J112" s="62"/>
      <c r="K112" s="63"/>
      <c r="L112" s="64"/>
      <c r="M112" s="66">
        <v>0</v>
      </c>
      <c r="N112" s="67"/>
      <c r="O112" s="67"/>
      <c r="P112" s="67"/>
      <c r="Q112" s="67"/>
      <c r="R112" s="67"/>
      <c r="S112" s="67"/>
      <c r="T112" s="67"/>
      <c r="U112" s="67"/>
      <c r="V112" s="16"/>
      <c r="W112" s="16"/>
    </row>
    <row r="113" customFormat="1" ht="15" spans="1:23">
      <c r="A113" s="16" t="s">
        <v>38</v>
      </c>
      <c r="B113" s="16" t="s">
        <v>39</v>
      </c>
      <c r="C113" s="17">
        <v>2021</v>
      </c>
      <c r="D113" s="54"/>
      <c r="E113" s="57"/>
      <c r="F113" s="58" t="e">
        <f t="shared" si="2"/>
        <v>#DIV/0!</v>
      </c>
      <c r="G113" s="59"/>
      <c r="H113" s="60"/>
      <c r="I113" s="61" t="e">
        <f t="shared" si="3"/>
        <v>#DIV/0!</v>
      </c>
      <c r="J113" s="62"/>
      <c r="K113" s="63"/>
      <c r="L113" s="64"/>
      <c r="M113" s="66">
        <v>39.72</v>
      </c>
      <c r="N113" s="67">
        <v>1</v>
      </c>
      <c r="O113" s="67">
        <v>1</v>
      </c>
      <c r="P113" s="67">
        <v>1</v>
      </c>
      <c r="Q113" s="67">
        <v>1</v>
      </c>
      <c r="R113" s="67">
        <v>1</v>
      </c>
      <c r="S113" s="67">
        <v>1</v>
      </c>
      <c r="T113" s="67">
        <v>1</v>
      </c>
      <c r="U113" s="67">
        <v>1</v>
      </c>
      <c r="V113" s="16"/>
      <c r="W113" s="16"/>
    </row>
    <row r="114" customFormat="1" ht="15" spans="1:23">
      <c r="A114" s="16" t="s">
        <v>38</v>
      </c>
      <c r="B114" s="16" t="s">
        <v>39</v>
      </c>
      <c r="C114" s="17">
        <v>2022</v>
      </c>
      <c r="D114" s="54"/>
      <c r="E114" s="57"/>
      <c r="F114" s="58" t="e">
        <f t="shared" si="2"/>
        <v>#DIV/0!</v>
      </c>
      <c r="G114" s="59"/>
      <c r="H114" s="60"/>
      <c r="I114" s="61" t="e">
        <f t="shared" si="3"/>
        <v>#DIV/0!</v>
      </c>
      <c r="J114" s="62"/>
      <c r="K114" s="63"/>
      <c r="L114" s="64"/>
      <c r="M114" s="66">
        <v>40.38</v>
      </c>
      <c r="N114" s="67">
        <v>1</v>
      </c>
      <c r="O114" s="67">
        <v>1</v>
      </c>
      <c r="P114" s="67">
        <v>1</v>
      </c>
      <c r="Q114" s="67">
        <v>1</v>
      </c>
      <c r="R114" s="67">
        <v>1</v>
      </c>
      <c r="S114" s="67">
        <v>1</v>
      </c>
      <c r="T114" s="67">
        <v>1</v>
      </c>
      <c r="U114" s="67">
        <v>1</v>
      </c>
      <c r="V114" s="16"/>
      <c r="W114" s="16"/>
    </row>
    <row r="115" customFormat="1" ht="15" spans="1:23">
      <c r="A115" s="16" t="s">
        <v>38</v>
      </c>
      <c r="B115" s="16" t="s">
        <v>39</v>
      </c>
      <c r="C115" s="17">
        <v>2023</v>
      </c>
      <c r="D115" s="54"/>
      <c r="E115" s="57"/>
      <c r="F115" s="58" t="e">
        <f t="shared" si="2"/>
        <v>#DIV/0!</v>
      </c>
      <c r="G115" s="59"/>
      <c r="H115" s="60"/>
      <c r="I115" s="61" t="e">
        <f t="shared" si="3"/>
        <v>#DIV/0!</v>
      </c>
      <c r="J115" s="62"/>
      <c r="K115" s="63"/>
      <c r="L115" s="64"/>
      <c r="M115" s="66">
        <v>40.55</v>
      </c>
      <c r="N115" s="67">
        <v>1</v>
      </c>
      <c r="O115" s="67">
        <v>1</v>
      </c>
      <c r="P115" s="67">
        <v>1</v>
      </c>
      <c r="Q115" s="67">
        <v>1</v>
      </c>
      <c r="R115" s="67">
        <v>1</v>
      </c>
      <c r="S115" s="67">
        <v>1</v>
      </c>
      <c r="T115" s="67">
        <v>1</v>
      </c>
      <c r="U115" s="67">
        <v>1</v>
      </c>
      <c r="V115" s="16"/>
      <c r="W115" s="16"/>
    </row>
    <row r="116" customFormat="1" ht="15" spans="1:23">
      <c r="A116" s="16" t="s">
        <v>38</v>
      </c>
      <c r="B116" s="16" t="s">
        <v>39</v>
      </c>
      <c r="C116" s="17">
        <v>2024</v>
      </c>
      <c r="D116" s="54"/>
      <c r="E116" s="57"/>
      <c r="F116" s="58" t="e">
        <f t="shared" si="2"/>
        <v>#DIV/0!</v>
      </c>
      <c r="G116" s="59"/>
      <c r="H116" s="60"/>
      <c r="I116" s="61" t="e">
        <f t="shared" si="3"/>
        <v>#DIV/0!</v>
      </c>
      <c r="J116" s="62"/>
      <c r="K116" s="63"/>
      <c r="L116" s="64"/>
      <c r="M116" s="66">
        <v>41.31</v>
      </c>
      <c r="N116" s="67">
        <v>1</v>
      </c>
      <c r="O116" s="67">
        <v>1</v>
      </c>
      <c r="P116" s="67">
        <v>1</v>
      </c>
      <c r="Q116" s="67">
        <v>1</v>
      </c>
      <c r="R116" s="67">
        <v>1</v>
      </c>
      <c r="S116" s="67">
        <v>1</v>
      </c>
      <c r="T116" s="67">
        <v>1</v>
      </c>
      <c r="U116" s="67">
        <v>1</v>
      </c>
      <c r="V116" s="16"/>
      <c r="W116" s="16"/>
    </row>
    <row r="117" customFormat="1" ht="15" spans="1:23">
      <c r="A117" s="16" t="s">
        <v>40</v>
      </c>
      <c r="B117" s="16" t="s">
        <v>41</v>
      </c>
      <c r="C117" s="17">
        <v>2021</v>
      </c>
      <c r="D117" s="54"/>
      <c r="E117" s="57"/>
      <c r="F117" s="58" t="e">
        <f t="shared" si="2"/>
        <v>#DIV/0!</v>
      </c>
      <c r="G117" s="59"/>
      <c r="H117" s="60"/>
      <c r="I117" s="61" t="e">
        <f t="shared" si="3"/>
        <v>#DIV/0!</v>
      </c>
      <c r="J117" s="62"/>
      <c r="K117" s="63"/>
      <c r="L117" s="64"/>
      <c r="M117" s="66">
        <v>41.95</v>
      </c>
      <c r="N117" s="67">
        <v>1</v>
      </c>
      <c r="O117" s="67">
        <v>1</v>
      </c>
      <c r="P117" s="67">
        <v>1</v>
      </c>
      <c r="Q117" s="67">
        <v>1</v>
      </c>
      <c r="R117" s="67">
        <v>1</v>
      </c>
      <c r="S117" s="67">
        <v>1</v>
      </c>
      <c r="T117" s="67">
        <v>1</v>
      </c>
      <c r="U117" s="67">
        <v>1</v>
      </c>
      <c r="V117" s="16"/>
      <c r="W117" s="16"/>
    </row>
    <row r="118" customFormat="1" ht="15" spans="1:23">
      <c r="A118" s="16" t="s">
        <v>40</v>
      </c>
      <c r="B118" s="16" t="s">
        <v>41</v>
      </c>
      <c r="C118" s="17">
        <v>2022</v>
      </c>
      <c r="D118" s="54"/>
      <c r="E118" s="57"/>
      <c r="F118" s="58" t="e">
        <f t="shared" si="2"/>
        <v>#DIV/0!</v>
      </c>
      <c r="G118" s="59"/>
      <c r="H118" s="60"/>
      <c r="I118" s="61" t="e">
        <f t="shared" si="3"/>
        <v>#DIV/0!</v>
      </c>
      <c r="J118" s="62"/>
      <c r="K118" s="63"/>
      <c r="L118" s="64"/>
      <c r="M118" s="66">
        <v>42.78</v>
      </c>
      <c r="N118" s="67">
        <v>1</v>
      </c>
      <c r="O118" s="67">
        <v>1</v>
      </c>
      <c r="P118" s="67">
        <v>1</v>
      </c>
      <c r="Q118" s="67">
        <v>1</v>
      </c>
      <c r="R118" s="67">
        <v>1</v>
      </c>
      <c r="S118" s="67">
        <v>1</v>
      </c>
      <c r="T118" s="67">
        <v>1</v>
      </c>
      <c r="U118" s="67">
        <v>1</v>
      </c>
      <c r="V118" s="16"/>
      <c r="W118" s="16"/>
    </row>
    <row r="119" customFormat="1" ht="15" spans="1:23">
      <c r="A119" s="16" t="s">
        <v>40</v>
      </c>
      <c r="B119" s="16" t="s">
        <v>41</v>
      </c>
      <c r="C119" s="17">
        <v>2023</v>
      </c>
      <c r="D119" s="54"/>
      <c r="E119" s="57"/>
      <c r="F119" s="58" t="e">
        <f t="shared" si="2"/>
        <v>#DIV/0!</v>
      </c>
      <c r="G119" s="59"/>
      <c r="H119" s="60"/>
      <c r="I119" s="61" t="e">
        <f t="shared" si="3"/>
        <v>#DIV/0!</v>
      </c>
      <c r="J119" s="62"/>
      <c r="K119" s="63"/>
      <c r="L119" s="64"/>
      <c r="M119" s="66">
        <v>39.77</v>
      </c>
      <c r="N119" s="67">
        <v>1</v>
      </c>
      <c r="O119" s="67">
        <v>1</v>
      </c>
      <c r="P119" s="67">
        <v>1</v>
      </c>
      <c r="Q119" s="67">
        <v>1</v>
      </c>
      <c r="R119" s="67">
        <v>1</v>
      </c>
      <c r="S119" s="67">
        <v>1</v>
      </c>
      <c r="T119" s="67">
        <v>1</v>
      </c>
      <c r="U119" s="67">
        <v>1</v>
      </c>
      <c r="V119" s="16"/>
      <c r="W119" s="16"/>
    </row>
    <row r="120" customFormat="1" ht="15" spans="1:23">
      <c r="A120" s="16" t="s">
        <v>40</v>
      </c>
      <c r="B120" s="16" t="s">
        <v>41</v>
      </c>
      <c r="C120" s="17">
        <v>2024</v>
      </c>
      <c r="D120" s="54"/>
      <c r="E120" s="57"/>
      <c r="F120" s="58" t="e">
        <f t="shared" si="2"/>
        <v>#DIV/0!</v>
      </c>
      <c r="G120" s="59"/>
      <c r="H120" s="60"/>
      <c r="I120" s="61" t="e">
        <f t="shared" si="3"/>
        <v>#DIV/0!</v>
      </c>
      <c r="J120" s="62"/>
      <c r="K120" s="63"/>
      <c r="L120" s="64"/>
      <c r="M120" s="66">
        <v>55.28</v>
      </c>
      <c r="N120" s="67">
        <v>1</v>
      </c>
      <c r="O120" s="67">
        <v>1</v>
      </c>
      <c r="P120" s="67">
        <v>1</v>
      </c>
      <c r="Q120" s="67">
        <v>1</v>
      </c>
      <c r="R120" s="67">
        <v>1</v>
      </c>
      <c r="S120" s="67">
        <v>1</v>
      </c>
      <c r="T120" s="67">
        <v>1</v>
      </c>
      <c r="U120" s="67">
        <v>1</v>
      </c>
      <c r="V120" s="16"/>
      <c r="W120" s="16"/>
    </row>
    <row r="121" customFormat="1" ht="15" spans="1:23">
      <c r="A121" s="16" t="s">
        <v>42</v>
      </c>
      <c r="B121" s="16" t="s">
        <v>43</v>
      </c>
      <c r="C121" s="17">
        <v>2021</v>
      </c>
      <c r="D121" s="54">
        <v>13319968810</v>
      </c>
      <c r="E121" s="57">
        <v>107017500000</v>
      </c>
      <c r="F121" s="58">
        <f t="shared" si="2"/>
        <v>0.124465333333333</v>
      </c>
      <c r="G121" s="59"/>
      <c r="H121" s="60"/>
      <c r="I121" s="61" t="e">
        <f t="shared" si="3"/>
        <v>#DIV/0!</v>
      </c>
      <c r="J121" s="62"/>
      <c r="K121" s="63"/>
      <c r="L121" s="64"/>
      <c r="M121" s="66">
        <v>52.26</v>
      </c>
      <c r="N121" s="67">
        <v>1</v>
      </c>
      <c r="O121" s="67">
        <v>1</v>
      </c>
      <c r="P121" s="67">
        <v>1</v>
      </c>
      <c r="Q121" s="67">
        <v>1</v>
      </c>
      <c r="R121" s="67">
        <v>1</v>
      </c>
      <c r="S121" s="67">
        <v>1</v>
      </c>
      <c r="T121" s="67">
        <v>1</v>
      </c>
      <c r="U121" s="67">
        <v>1</v>
      </c>
      <c r="V121" s="16" t="s">
        <v>44</v>
      </c>
      <c r="W121" s="16">
        <v>14269</v>
      </c>
    </row>
    <row r="122" customFormat="1" ht="15" spans="1:23">
      <c r="A122" s="16" t="s">
        <v>42</v>
      </c>
      <c r="B122" s="16" t="s">
        <v>43</v>
      </c>
      <c r="C122" s="17">
        <v>2022</v>
      </c>
      <c r="D122" s="54">
        <v>39170190000</v>
      </c>
      <c r="E122" s="57">
        <v>169580180000</v>
      </c>
      <c r="F122" s="58">
        <f t="shared" si="2"/>
        <v>0.230983302411874</v>
      </c>
      <c r="G122" s="59"/>
      <c r="H122" s="60"/>
      <c r="I122" s="61" t="e">
        <f t="shared" si="3"/>
        <v>#DIV/0!</v>
      </c>
      <c r="J122" s="62"/>
      <c r="K122" s="63"/>
      <c r="L122" s="64"/>
      <c r="M122" s="66">
        <v>52.39</v>
      </c>
      <c r="N122" s="67">
        <v>1</v>
      </c>
      <c r="O122" s="67">
        <v>1</v>
      </c>
      <c r="P122" s="67">
        <v>1</v>
      </c>
      <c r="Q122" s="67">
        <v>1</v>
      </c>
      <c r="R122" s="67">
        <v>1</v>
      </c>
      <c r="S122" s="67">
        <v>1</v>
      </c>
      <c r="T122" s="67">
        <v>1</v>
      </c>
      <c r="U122" s="67">
        <v>1</v>
      </c>
      <c r="V122" s="16" t="s">
        <v>45</v>
      </c>
      <c r="W122" s="16">
        <v>15731</v>
      </c>
    </row>
    <row r="123" customFormat="1" ht="15" spans="1:23">
      <c r="A123" s="16" t="s">
        <v>42</v>
      </c>
      <c r="B123" s="16" t="s">
        <v>43</v>
      </c>
      <c r="C123" s="17">
        <v>2023</v>
      </c>
      <c r="D123" s="54">
        <v>25251080000</v>
      </c>
      <c r="E123" s="57">
        <v>161206590000</v>
      </c>
      <c r="F123" s="58">
        <f t="shared" si="2"/>
        <v>0.156638013371538</v>
      </c>
      <c r="G123" s="59"/>
      <c r="H123" s="60"/>
      <c r="I123" s="61" t="e">
        <f t="shared" si="3"/>
        <v>#DIV/0!</v>
      </c>
      <c r="J123" s="62"/>
      <c r="K123" s="63"/>
      <c r="L123" s="64"/>
      <c r="M123" s="66">
        <v>52.22</v>
      </c>
      <c r="N123" s="67">
        <v>1</v>
      </c>
      <c r="O123" s="67">
        <v>1</v>
      </c>
      <c r="P123" s="67">
        <v>1</v>
      </c>
      <c r="Q123" s="67">
        <v>1</v>
      </c>
      <c r="R123" s="67">
        <v>1</v>
      </c>
      <c r="S123" s="67">
        <v>1</v>
      </c>
      <c r="T123" s="67">
        <v>1</v>
      </c>
      <c r="U123" s="67">
        <v>1</v>
      </c>
      <c r="V123" s="16" t="s">
        <v>46</v>
      </c>
      <c r="W123" s="16">
        <v>15397</v>
      </c>
    </row>
    <row r="124" customFormat="1" ht="15" spans="1:23">
      <c r="A124" s="16" t="s">
        <v>42</v>
      </c>
      <c r="B124" s="16" t="s">
        <v>43</v>
      </c>
      <c r="C124" s="17">
        <v>2024</v>
      </c>
      <c r="D124" s="54">
        <v>22296660000</v>
      </c>
      <c r="E124" s="57">
        <v>108251900000</v>
      </c>
      <c r="F124" s="58">
        <f t="shared" si="2"/>
        <v>0.205970149253731</v>
      </c>
      <c r="G124" s="59"/>
      <c r="H124" s="60"/>
      <c r="I124" s="61" t="e">
        <f t="shared" si="3"/>
        <v>#DIV/0!</v>
      </c>
      <c r="J124" s="62"/>
      <c r="K124" s="63"/>
      <c r="L124" s="64"/>
      <c r="M124" s="66">
        <v>52.31</v>
      </c>
      <c r="N124" s="67">
        <v>1</v>
      </c>
      <c r="O124" s="67">
        <v>1</v>
      </c>
      <c r="P124" s="67">
        <v>1</v>
      </c>
      <c r="Q124" s="67">
        <v>1</v>
      </c>
      <c r="R124" s="67">
        <v>1</v>
      </c>
      <c r="S124" s="67">
        <v>1</v>
      </c>
      <c r="T124" s="67">
        <v>1</v>
      </c>
      <c r="U124" s="67">
        <v>1</v>
      </c>
      <c r="V124" s="16" t="s">
        <v>47</v>
      </c>
      <c r="W124" s="16">
        <v>16157</v>
      </c>
    </row>
    <row r="125" customFormat="1" ht="15" spans="1:23">
      <c r="A125" s="16" t="s">
        <v>48</v>
      </c>
      <c r="B125" s="16" t="s">
        <v>49</v>
      </c>
      <c r="C125" s="17">
        <v>2021</v>
      </c>
      <c r="D125" s="54"/>
      <c r="E125" s="57"/>
      <c r="F125" s="58" t="e">
        <f t="shared" si="2"/>
        <v>#DIV/0!</v>
      </c>
      <c r="G125" s="59"/>
      <c r="H125" s="60"/>
      <c r="I125" s="61" t="e">
        <f t="shared" si="3"/>
        <v>#DIV/0!</v>
      </c>
      <c r="J125" s="62"/>
      <c r="K125" s="63"/>
      <c r="L125" s="64"/>
      <c r="M125" s="66">
        <v>61.68</v>
      </c>
      <c r="N125" s="67">
        <v>1</v>
      </c>
      <c r="O125" s="67">
        <v>1</v>
      </c>
      <c r="P125" s="67">
        <v>1</v>
      </c>
      <c r="Q125" s="67">
        <v>1</v>
      </c>
      <c r="R125" s="67">
        <v>1</v>
      </c>
      <c r="S125" s="67">
        <v>1</v>
      </c>
      <c r="T125" s="67">
        <v>1</v>
      </c>
      <c r="U125" s="67">
        <v>1</v>
      </c>
      <c r="V125" s="16"/>
      <c r="W125" s="16"/>
    </row>
    <row r="126" customFormat="1" ht="15" spans="1:23">
      <c r="A126" s="16" t="s">
        <v>48</v>
      </c>
      <c r="B126" s="16" t="s">
        <v>49</v>
      </c>
      <c r="C126" s="17">
        <v>2022</v>
      </c>
      <c r="D126" s="54"/>
      <c r="E126" s="57"/>
      <c r="F126" s="58" t="e">
        <f t="shared" si="2"/>
        <v>#DIV/0!</v>
      </c>
      <c r="G126" s="59"/>
      <c r="H126" s="60"/>
      <c r="I126" s="61" t="e">
        <f t="shared" si="3"/>
        <v>#DIV/0!</v>
      </c>
      <c r="J126" s="62"/>
      <c r="K126" s="63"/>
      <c r="L126" s="64"/>
      <c r="M126" s="66">
        <v>65.95</v>
      </c>
      <c r="N126" s="67">
        <v>1</v>
      </c>
      <c r="O126" s="67">
        <v>1</v>
      </c>
      <c r="P126" s="67">
        <v>1</v>
      </c>
      <c r="Q126" s="67">
        <v>1</v>
      </c>
      <c r="R126" s="67">
        <v>1</v>
      </c>
      <c r="S126" s="67">
        <v>1</v>
      </c>
      <c r="T126" s="67">
        <v>1</v>
      </c>
      <c r="U126" s="67">
        <v>1</v>
      </c>
      <c r="V126" s="16"/>
      <c r="W126" s="16"/>
    </row>
    <row r="127" customFormat="1" ht="15" spans="1:23">
      <c r="A127" s="16" t="s">
        <v>48</v>
      </c>
      <c r="B127" s="16" t="s">
        <v>49</v>
      </c>
      <c r="C127" s="17">
        <v>2023</v>
      </c>
      <c r="D127" s="54"/>
      <c r="E127" s="57"/>
      <c r="F127" s="58" t="e">
        <f t="shared" si="2"/>
        <v>#DIV/0!</v>
      </c>
      <c r="G127" s="59"/>
      <c r="H127" s="60"/>
      <c r="I127" s="61" t="e">
        <f t="shared" si="3"/>
        <v>#DIV/0!</v>
      </c>
      <c r="J127" s="62"/>
      <c r="K127" s="63"/>
      <c r="L127" s="64"/>
      <c r="M127" s="66">
        <v>66.55</v>
      </c>
      <c r="N127" s="67">
        <v>1</v>
      </c>
      <c r="O127" s="67">
        <v>1</v>
      </c>
      <c r="P127" s="67">
        <v>1</v>
      </c>
      <c r="Q127" s="67">
        <v>1</v>
      </c>
      <c r="R127" s="67">
        <v>1</v>
      </c>
      <c r="S127" s="67">
        <v>1</v>
      </c>
      <c r="T127" s="67">
        <v>1</v>
      </c>
      <c r="U127" s="67">
        <v>1</v>
      </c>
      <c r="V127" s="16"/>
      <c r="W127" s="16"/>
    </row>
    <row r="128" customFormat="1" ht="15" spans="1:23">
      <c r="A128" s="16" t="s">
        <v>48</v>
      </c>
      <c r="B128" s="16" t="s">
        <v>49</v>
      </c>
      <c r="C128" s="17">
        <v>2024</v>
      </c>
      <c r="D128" s="54"/>
      <c r="E128" s="57"/>
      <c r="F128" s="58" t="e">
        <f t="shared" si="2"/>
        <v>#DIV/0!</v>
      </c>
      <c r="G128" s="59"/>
      <c r="H128" s="60"/>
      <c r="I128" s="61" t="e">
        <f t="shared" si="3"/>
        <v>#DIV/0!</v>
      </c>
      <c r="J128" s="62"/>
      <c r="K128" s="63"/>
      <c r="L128" s="64"/>
      <c r="M128" s="66">
        <v>62.94</v>
      </c>
      <c r="N128" s="67">
        <v>1</v>
      </c>
      <c r="O128" s="67">
        <v>1</v>
      </c>
      <c r="P128" s="67">
        <v>1</v>
      </c>
      <c r="Q128" s="67">
        <v>1</v>
      </c>
      <c r="R128" s="67">
        <v>1</v>
      </c>
      <c r="S128" s="67">
        <v>1</v>
      </c>
      <c r="T128" s="67">
        <v>1</v>
      </c>
      <c r="U128" s="67">
        <v>1</v>
      </c>
      <c r="V128" s="16"/>
      <c r="W128" s="16"/>
    </row>
    <row r="129" customFormat="1" ht="15" spans="1:23">
      <c r="A129" s="16" t="s">
        <v>50</v>
      </c>
      <c r="B129" s="16" t="s">
        <v>51</v>
      </c>
      <c r="C129" s="17">
        <v>2021</v>
      </c>
      <c r="D129" s="54"/>
      <c r="E129" s="57"/>
      <c r="F129" s="58" t="e">
        <f t="shared" si="2"/>
        <v>#DIV/0!</v>
      </c>
      <c r="G129" s="59"/>
      <c r="H129" s="60"/>
      <c r="I129" s="61" t="e">
        <f t="shared" si="3"/>
        <v>#DIV/0!</v>
      </c>
      <c r="J129" s="62"/>
      <c r="K129" s="63"/>
      <c r="L129" s="64"/>
      <c r="M129" s="66">
        <v>55.9</v>
      </c>
      <c r="N129" s="67">
        <v>1</v>
      </c>
      <c r="O129" s="67">
        <v>1</v>
      </c>
      <c r="P129" s="67">
        <v>1</v>
      </c>
      <c r="Q129" s="67">
        <v>1</v>
      </c>
      <c r="R129" s="67">
        <v>1</v>
      </c>
      <c r="S129" s="67">
        <v>1</v>
      </c>
      <c r="T129" s="67">
        <v>1</v>
      </c>
      <c r="U129" s="67">
        <v>1</v>
      </c>
      <c r="V129" s="16"/>
      <c r="W129" s="16"/>
    </row>
    <row r="130" customFormat="1" ht="15" spans="1:23">
      <c r="A130" s="16" t="s">
        <v>50</v>
      </c>
      <c r="B130" s="16" t="s">
        <v>51</v>
      </c>
      <c r="C130" s="17">
        <v>2022</v>
      </c>
      <c r="D130" s="54"/>
      <c r="E130" s="57"/>
      <c r="F130" s="58" t="e">
        <f t="shared" si="2"/>
        <v>#DIV/0!</v>
      </c>
      <c r="G130" s="59"/>
      <c r="H130" s="60"/>
      <c r="I130" s="61" t="e">
        <f t="shared" si="3"/>
        <v>#DIV/0!</v>
      </c>
      <c r="J130" s="62"/>
      <c r="K130" s="63"/>
      <c r="L130" s="64"/>
      <c r="M130" s="66">
        <v>57.89</v>
      </c>
      <c r="N130" s="67">
        <v>1</v>
      </c>
      <c r="O130" s="67">
        <v>1</v>
      </c>
      <c r="P130" s="67">
        <v>1</v>
      </c>
      <c r="Q130" s="67">
        <v>1</v>
      </c>
      <c r="R130" s="67">
        <v>1</v>
      </c>
      <c r="S130" s="67">
        <v>1</v>
      </c>
      <c r="T130" s="67">
        <v>1</v>
      </c>
      <c r="U130" s="67">
        <v>1</v>
      </c>
      <c r="V130" s="16"/>
      <c r="W130" s="16"/>
    </row>
    <row r="131" customFormat="1" ht="15" spans="1:23">
      <c r="A131" s="16" t="s">
        <v>50</v>
      </c>
      <c r="B131" s="16" t="s">
        <v>51</v>
      </c>
      <c r="C131" s="17">
        <v>2023</v>
      </c>
      <c r="D131" s="54"/>
      <c r="E131" s="57"/>
      <c r="F131" s="58" t="e">
        <f t="shared" si="2"/>
        <v>#DIV/0!</v>
      </c>
      <c r="G131" s="59"/>
      <c r="H131" s="60"/>
      <c r="I131" s="61" t="e">
        <f t="shared" si="3"/>
        <v>#DIV/0!</v>
      </c>
      <c r="J131" s="62"/>
      <c r="K131" s="63"/>
      <c r="L131" s="64"/>
      <c r="M131" s="66">
        <v>57.03</v>
      </c>
      <c r="N131" s="67">
        <v>1</v>
      </c>
      <c r="O131" s="67">
        <v>1</v>
      </c>
      <c r="P131" s="67">
        <v>1</v>
      </c>
      <c r="Q131" s="67">
        <v>1</v>
      </c>
      <c r="R131" s="67">
        <v>1</v>
      </c>
      <c r="S131" s="67">
        <v>1</v>
      </c>
      <c r="T131" s="67">
        <v>1</v>
      </c>
      <c r="U131" s="67">
        <v>1</v>
      </c>
      <c r="V131" s="16"/>
      <c r="W131" s="16"/>
    </row>
    <row r="132" customFormat="1" ht="15" spans="1:23">
      <c r="A132" s="16" t="s">
        <v>50</v>
      </c>
      <c r="B132" s="16" t="s">
        <v>51</v>
      </c>
      <c r="C132" s="17">
        <v>2024</v>
      </c>
      <c r="D132" s="54"/>
      <c r="E132" s="57"/>
      <c r="F132" s="58" t="e">
        <f t="shared" si="2"/>
        <v>#DIV/0!</v>
      </c>
      <c r="G132" s="59"/>
      <c r="H132" s="60"/>
      <c r="I132" s="61" t="e">
        <f t="shared" si="3"/>
        <v>#DIV/0!</v>
      </c>
      <c r="J132" s="62"/>
      <c r="K132" s="63"/>
      <c r="L132" s="64"/>
      <c r="M132" s="66">
        <v>57.03</v>
      </c>
      <c r="N132" s="67">
        <v>1</v>
      </c>
      <c r="O132" s="67">
        <v>1</v>
      </c>
      <c r="P132" s="67">
        <v>1</v>
      </c>
      <c r="Q132" s="67">
        <v>1</v>
      </c>
      <c r="R132" s="67">
        <v>1</v>
      </c>
      <c r="S132" s="67">
        <v>1</v>
      </c>
      <c r="T132" s="67">
        <v>1</v>
      </c>
      <c r="U132" s="67">
        <v>1</v>
      </c>
      <c r="V132" s="16"/>
      <c r="W132" s="16"/>
    </row>
    <row r="133" customFormat="1" ht="15" spans="1:23">
      <c r="A133" s="16" t="s">
        <v>52</v>
      </c>
      <c r="B133" s="16" t="s">
        <v>53</v>
      </c>
      <c r="C133" s="17">
        <v>2021</v>
      </c>
      <c r="D133" s="54"/>
      <c r="E133" s="57"/>
      <c r="F133" s="58" t="e">
        <f t="shared" ref="F133:F196" si="4">D133/E133</f>
        <v>#DIV/0!</v>
      </c>
      <c r="G133" s="59"/>
      <c r="H133" s="60"/>
      <c r="I133" s="61" t="e">
        <f t="shared" ref="I133:I196" si="5">G133/H133</f>
        <v>#DIV/0!</v>
      </c>
      <c r="J133" s="62"/>
      <c r="K133" s="63"/>
      <c r="L133" s="64"/>
      <c r="M133" s="66">
        <v>34.18</v>
      </c>
      <c r="N133" s="67">
        <v>1</v>
      </c>
      <c r="O133" s="67">
        <v>1</v>
      </c>
      <c r="P133" s="67">
        <v>1</v>
      </c>
      <c r="Q133" s="67">
        <v>1</v>
      </c>
      <c r="R133" s="67">
        <v>1</v>
      </c>
      <c r="S133" s="67">
        <v>1</v>
      </c>
      <c r="T133" s="67">
        <v>1</v>
      </c>
      <c r="U133" s="67">
        <v>1</v>
      </c>
      <c r="V133" s="16"/>
      <c r="W133" s="16"/>
    </row>
    <row r="134" customFormat="1" ht="15" spans="1:23">
      <c r="A134" s="16" t="s">
        <v>52</v>
      </c>
      <c r="B134" s="16" t="s">
        <v>53</v>
      </c>
      <c r="C134" s="17">
        <v>2022</v>
      </c>
      <c r="D134" s="54"/>
      <c r="E134" s="57"/>
      <c r="F134" s="58" t="e">
        <f t="shared" si="4"/>
        <v>#DIV/0!</v>
      </c>
      <c r="G134" s="59"/>
      <c r="H134" s="60"/>
      <c r="I134" s="61" t="e">
        <f t="shared" si="5"/>
        <v>#DIV/0!</v>
      </c>
      <c r="J134" s="62"/>
      <c r="K134" s="63"/>
      <c r="L134" s="64"/>
      <c r="M134" s="66">
        <v>36.27</v>
      </c>
      <c r="N134" s="67">
        <v>1</v>
      </c>
      <c r="O134" s="67">
        <v>1</v>
      </c>
      <c r="P134" s="67">
        <v>1</v>
      </c>
      <c r="Q134" s="67">
        <v>1</v>
      </c>
      <c r="R134" s="67">
        <v>1</v>
      </c>
      <c r="S134" s="67">
        <v>1</v>
      </c>
      <c r="T134" s="67">
        <v>1</v>
      </c>
      <c r="U134" s="67">
        <v>1</v>
      </c>
      <c r="V134" s="16"/>
      <c r="W134" s="16"/>
    </row>
    <row r="135" customFormat="1" ht="15" spans="1:23">
      <c r="A135" s="16" t="s">
        <v>52</v>
      </c>
      <c r="B135" s="16" t="s">
        <v>53</v>
      </c>
      <c r="C135" s="17">
        <v>2023</v>
      </c>
      <c r="D135" s="54"/>
      <c r="E135" s="57"/>
      <c r="F135" s="58" t="e">
        <f t="shared" si="4"/>
        <v>#DIV/0!</v>
      </c>
      <c r="G135" s="59"/>
      <c r="H135" s="60"/>
      <c r="I135" s="61" t="e">
        <f t="shared" si="5"/>
        <v>#DIV/0!</v>
      </c>
      <c r="J135" s="62"/>
      <c r="K135" s="63"/>
      <c r="L135" s="64"/>
      <c r="M135" s="66">
        <v>40.96</v>
      </c>
      <c r="N135" s="67">
        <v>1</v>
      </c>
      <c r="O135" s="67">
        <v>1</v>
      </c>
      <c r="P135" s="67">
        <v>1</v>
      </c>
      <c r="Q135" s="67">
        <v>1</v>
      </c>
      <c r="R135" s="67">
        <v>1</v>
      </c>
      <c r="S135" s="67">
        <v>1</v>
      </c>
      <c r="T135" s="67">
        <v>1</v>
      </c>
      <c r="U135" s="67">
        <v>1</v>
      </c>
      <c r="V135" s="16"/>
      <c r="W135" s="16"/>
    </row>
    <row r="136" customFormat="1" ht="15" spans="1:23">
      <c r="A136" s="16" t="s">
        <v>52</v>
      </c>
      <c r="B136" s="16" t="s">
        <v>53</v>
      </c>
      <c r="C136" s="17">
        <v>2024</v>
      </c>
      <c r="D136" s="54"/>
      <c r="E136" s="57"/>
      <c r="F136" s="58" t="e">
        <f t="shared" si="4"/>
        <v>#DIV/0!</v>
      </c>
      <c r="G136" s="59"/>
      <c r="H136" s="60"/>
      <c r="I136" s="61" t="e">
        <f t="shared" si="5"/>
        <v>#DIV/0!</v>
      </c>
      <c r="J136" s="62"/>
      <c r="K136" s="63"/>
      <c r="L136" s="64"/>
      <c r="M136" s="66">
        <v>45.05</v>
      </c>
      <c r="N136" s="67">
        <v>1</v>
      </c>
      <c r="O136" s="67">
        <v>1</v>
      </c>
      <c r="P136" s="67">
        <v>1</v>
      </c>
      <c r="Q136" s="67">
        <v>1</v>
      </c>
      <c r="R136" s="67">
        <v>1</v>
      </c>
      <c r="S136" s="67">
        <v>1</v>
      </c>
      <c r="T136" s="67">
        <v>1</v>
      </c>
      <c r="U136" s="67">
        <v>1</v>
      </c>
      <c r="V136" s="16"/>
      <c r="W136" s="16"/>
    </row>
    <row r="137" customFormat="1" ht="15" spans="1:23">
      <c r="A137" s="16" t="s">
        <v>54</v>
      </c>
      <c r="B137" s="16" t="s">
        <v>55</v>
      </c>
      <c r="C137" s="17">
        <v>2021</v>
      </c>
      <c r="D137" s="54"/>
      <c r="E137" s="57"/>
      <c r="F137" s="58" t="e">
        <f t="shared" si="4"/>
        <v>#DIV/0!</v>
      </c>
      <c r="G137" s="59"/>
      <c r="H137" s="60"/>
      <c r="I137" s="61" t="e">
        <f t="shared" si="5"/>
        <v>#DIV/0!</v>
      </c>
      <c r="J137" s="62"/>
      <c r="K137" s="63"/>
      <c r="L137" s="64"/>
      <c r="M137" s="66">
        <v>60.35</v>
      </c>
      <c r="N137" s="67">
        <v>1</v>
      </c>
      <c r="O137" s="67">
        <v>1</v>
      </c>
      <c r="P137" s="67">
        <v>1</v>
      </c>
      <c r="Q137" s="67">
        <v>1</v>
      </c>
      <c r="R137" s="67">
        <v>1</v>
      </c>
      <c r="S137" s="67">
        <v>1</v>
      </c>
      <c r="T137" s="67">
        <v>1</v>
      </c>
      <c r="U137" s="67">
        <v>1</v>
      </c>
      <c r="V137" s="16"/>
      <c r="W137" s="16"/>
    </row>
    <row r="138" customFormat="1" ht="15" spans="1:23">
      <c r="A138" s="16" t="s">
        <v>54</v>
      </c>
      <c r="B138" s="16" t="s">
        <v>55</v>
      </c>
      <c r="C138" s="17">
        <v>2022</v>
      </c>
      <c r="D138" s="54"/>
      <c r="E138" s="57"/>
      <c r="F138" s="58" t="e">
        <f t="shared" si="4"/>
        <v>#DIV/0!</v>
      </c>
      <c r="G138" s="59"/>
      <c r="H138" s="60"/>
      <c r="I138" s="61" t="e">
        <f t="shared" si="5"/>
        <v>#DIV/0!</v>
      </c>
      <c r="J138" s="62"/>
      <c r="K138" s="63"/>
      <c r="L138" s="64"/>
      <c r="M138" s="66">
        <v>66.78</v>
      </c>
      <c r="N138" s="67">
        <v>1</v>
      </c>
      <c r="O138" s="67">
        <v>1</v>
      </c>
      <c r="P138" s="67">
        <v>1</v>
      </c>
      <c r="Q138" s="67">
        <v>1</v>
      </c>
      <c r="R138" s="67">
        <v>1</v>
      </c>
      <c r="S138" s="67">
        <v>1</v>
      </c>
      <c r="T138" s="67">
        <v>1</v>
      </c>
      <c r="U138" s="67">
        <v>1</v>
      </c>
      <c r="V138" s="16"/>
      <c r="W138" s="16"/>
    </row>
    <row r="139" customFormat="1" ht="15" spans="1:23">
      <c r="A139" s="16" t="s">
        <v>54</v>
      </c>
      <c r="B139" s="16" t="s">
        <v>55</v>
      </c>
      <c r="C139" s="17">
        <v>2023</v>
      </c>
      <c r="D139" s="54"/>
      <c r="E139" s="57"/>
      <c r="F139" s="58" t="e">
        <f t="shared" si="4"/>
        <v>#DIV/0!</v>
      </c>
      <c r="G139" s="59"/>
      <c r="H139" s="60"/>
      <c r="I139" s="61" t="e">
        <f t="shared" si="5"/>
        <v>#DIV/0!</v>
      </c>
      <c r="J139" s="62"/>
      <c r="K139" s="63"/>
      <c r="L139" s="64"/>
      <c r="M139" s="66">
        <v>69.74</v>
      </c>
      <c r="N139" s="67">
        <v>1</v>
      </c>
      <c r="O139" s="67">
        <v>1</v>
      </c>
      <c r="P139" s="67">
        <v>1</v>
      </c>
      <c r="Q139" s="67">
        <v>1</v>
      </c>
      <c r="R139" s="67">
        <v>1</v>
      </c>
      <c r="S139" s="67">
        <v>1</v>
      </c>
      <c r="T139" s="67">
        <v>1</v>
      </c>
      <c r="U139" s="67">
        <v>1</v>
      </c>
      <c r="V139" s="16"/>
      <c r="W139" s="16"/>
    </row>
    <row r="140" customFormat="1" ht="15" spans="1:23">
      <c r="A140" s="16" t="s">
        <v>54</v>
      </c>
      <c r="B140" s="16" t="s">
        <v>55</v>
      </c>
      <c r="C140" s="17">
        <v>2024</v>
      </c>
      <c r="D140" s="54"/>
      <c r="E140" s="57"/>
      <c r="F140" s="58" t="e">
        <f t="shared" si="4"/>
        <v>#DIV/0!</v>
      </c>
      <c r="G140" s="59"/>
      <c r="H140" s="60"/>
      <c r="I140" s="61" t="e">
        <f t="shared" si="5"/>
        <v>#DIV/0!</v>
      </c>
      <c r="J140" s="62"/>
      <c r="K140" s="63"/>
      <c r="L140" s="64"/>
      <c r="M140" s="66">
        <v>69.09</v>
      </c>
      <c r="N140" s="67">
        <v>1</v>
      </c>
      <c r="O140" s="67">
        <v>1</v>
      </c>
      <c r="P140" s="67">
        <v>1</v>
      </c>
      <c r="Q140" s="67">
        <v>1</v>
      </c>
      <c r="R140" s="67">
        <v>1</v>
      </c>
      <c r="S140" s="67">
        <v>1</v>
      </c>
      <c r="T140" s="67">
        <v>1</v>
      </c>
      <c r="U140" s="67">
        <v>1</v>
      </c>
      <c r="V140" s="16"/>
      <c r="W140" s="16"/>
    </row>
    <row r="141" customFormat="1" ht="15" spans="1:23">
      <c r="A141" s="16" t="s">
        <v>56</v>
      </c>
      <c r="B141" s="16" t="s">
        <v>57</v>
      </c>
      <c r="C141" s="17">
        <v>2021</v>
      </c>
      <c r="D141" s="54"/>
      <c r="E141" s="57"/>
      <c r="F141" s="58" t="e">
        <f t="shared" si="4"/>
        <v>#DIV/0!</v>
      </c>
      <c r="G141" s="59"/>
      <c r="H141" s="60"/>
      <c r="I141" s="61" t="e">
        <f t="shared" si="5"/>
        <v>#DIV/0!</v>
      </c>
      <c r="J141" s="62"/>
      <c r="K141" s="63"/>
      <c r="L141" s="64"/>
      <c r="M141" s="66">
        <v>39.82</v>
      </c>
      <c r="N141" s="67">
        <v>1</v>
      </c>
      <c r="O141" s="67">
        <v>1</v>
      </c>
      <c r="P141" s="67">
        <v>1</v>
      </c>
      <c r="Q141" s="67">
        <v>1</v>
      </c>
      <c r="R141" s="67">
        <v>1</v>
      </c>
      <c r="S141" s="67">
        <v>1</v>
      </c>
      <c r="T141" s="67">
        <v>1</v>
      </c>
      <c r="U141" s="67">
        <v>1</v>
      </c>
      <c r="V141" s="16"/>
      <c r="W141" s="16"/>
    </row>
    <row r="142" customFormat="1" ht="15" spans="1:23">
      <c r="A142" s="16" t="s">
        <v>56</v>
      </c>
      <c r="B142" s="16" t="s">
        <v>57</v>
      </c>
      <c r="C142" s="17">
        <v>2022</v>
      </c>
      <c r="D142" s="54"/>
      <c r="E142" s="57"/>
      <c r="F142" s="58" t="e">
        <f t="shared" si="4"/>
        <v>#DIV/0!</v>
      </c>
      <c r="G142" s="59"/>
      <c r="H142" s="60"/>
      <c r="I142" s="61" t="e">
        <f t="shared" si="5"/>
        <v>#DIV/0!</v>
      </c>
      <c r="J142" s="62"/>
      <c r="K142" s="63"/>
      <c r="L142" s="64"/>
      <c r="M142" s="66">
        <v>44.72</v>
      </c>
      <c r="N142" s="67">
        <v>1</v>
      </c>
      <c r="O142" s="67">
        <v>1</v>
      </c>
      <c r="P142" s="67">
        <v>1</v>
      </c>
      <c r="Q142" s="67">
        <v>1</v>
      </c>
      <c r="R142" s="67">
        <v>1</v>
      </c>
      <c r="S142" s="67">
        <v>1</v>
      </c>
      <c r="T142" s="67">
        <v>1</v>
      </c>
      <c r="U142" s="67">
        <v>1</v>
      </c>
      <c r="V142" s="16"/>
      <c r="W142" s="16"/>
    </row>
    <row r="143" customFormat="1" ht="15" spans="1:23">
      <c r="A143" s="16" t="s">
        <v>56</v>
      </c>
      <c r="B143" s="16" t="s">
        <v>57</v>
      </c>
      <c r="C143" s="17">
        <v>2023</v>
      </c>
      <c r="D143" s="54"/>
      <c r="E143" s="57"/>
      <c r="F143" s="58" t="e">
        <f t="shared" si="4"/>
        <v>#DIV/0!</v>
      </c>
      <c r="G143" s="59"/>
      <c r="H143" s="60"/>
      <c r="I143" s="61" t="e">
        <f t="shared" si="5"/>
        <v>#DIV/0!</v>
      </c>
      <c r="J143" s="62"/>
      <c r="K143" s="63"/>
      <c r="L143" s="64"/>
      <c r="M143" s="66">
        <v>44.72</v>
      </c>
      <c r="N143" s="67">
        <v>1</v>
      </c>
      <c r="O143" s="67">
        <v>1</v>
      </c>
      <c r="P143" s="67">
        <v>1</v>
      </c>
      <c r="Q143" s="67">
        <v>1</v>
      </c>
      <c r="R143" s="67">
        <v>1</v>
      </c>
      <c r="S143" s="67">
        <v>1</v>
      </c>
      <c r="T143" s="67">
        <v>1</v>
      </c>
      <c r="U143" s="67">
        <v>1</v>
      </c>
      <c r="V143" s="16"/>
      <c r="W143" s="16"/>
    </row>
    <row r="144" customFormat="1" ht="15" spans="1:23">
      <c r="A144" s="16" t="s">
        <v>56</v>
      </c>
      <c r="B144" s="16" t="s">
        <v>57</v>
      </c>
      <c r="C144" s="17">
        <v>2024</v>
      </c>
      <c r="D144" s="54"/>
      <c r="E144" s="57"/>
      <c r="F144" s="58" t="e">
        <f t="shared" si="4"/>
        <v>#DIV/0!</v>
      </c>
      <c r="G144" s="59"/>
      <c r="H144" s="60"/>
      <c r="I144" s="61" t="e">
        <f t="shared" si="5"/>
        <v>#DIV/0!</v>
      </c>
      <c r="J144" s="62"/>
      <c r="K144" s="63"/>
      <c r="L144" s="64"/>
      <c r="M144" s="66">
        <v>51.67</v>
      </c>
      <c r="N144" s="67">
        <v>1</v>
      </c>
      <c r="O144" s="67">
        <v>1</v>
      </c>
      <c r="P144" s="67">
        <v>1</v>
      </c>
      <c r="Q144" s="67">
        <v>1</v>
      </c>
      <c r="R144" s="67">
        <v>1</v>
      </c>
      <c r="S144" s="67">
        <v>1</v>
      </c>
      <c r="T144" s="67">
        <v>1</v>
      </c>
      <c r="U144" s="67">
        <v>1</v>
      </c>
      <c r="V144" s="16"/>
      <c r="W144" s="16"/>
    </row>
    <row r="145" customFormat="1" ht="15" spans="1:23">
      <c r="A145" s="16" t="s">
        <v>58</v>
      </c>
      <c r="B145" s="16" t="s">
        <v>59</v>
      </c>
      <c r="C145" s="17">
        <v>2021</v>
      </c>
      <c r="D145" s="54"/>
      <c r="E145" s="57"/>
      <c r="F145" s="58" t="e">
        <f t="shared" si="4"/>
        <v>#DIV/0!</v>
      </c>
      <c r="G145" s="59"/>
      <c r="H145" s="60"/>
      <c r="I145" s="61" t="e">
        <f t="shared" si="5"/>
        <v>#DIV/0!</v>
      </c>
      <c r="J145" s="62"/>
      <c r="K145" s="63"/>
      <c r="L145" s="64"/>
      <c r="M145" s="66">
        <v>58.58</v>
      </c>
      <c r="N145" s="67">
        <v>1</v>
      </c>
      <c r="O145" s="67">
        <v>1</v>
      </c>
      <c r="P145" s="67">
        <v>1</v>
      </c>
      <c r="Q145" s="67">
        <v>1</v>
      </c>
      <c r="R145" s="67">
        <v>1</v>
      </c>
      <c r="S145" s="67">
        <v>1</v>
      </c>
      <c r="T145" s="67">
        <v>1</v>
      </c>
      <c r="U145" s="67">
        <v>1</v>
      </c>
      <c r="V145" s="16"/>
      <c r="W145" s="16"/>
    </row>
    <row r="146" customFormat="1" ht="15" spans="1:23">
      <c r="A146" s="16" t="s">
        <v>58</v>
      </c>
      <c r="B146" s="16" t="s">
        <v>59</v>
      </c>
      <c r="C146" s="17">
        <v>2022</v>
      </c>
      <c r="D146" s="54"/>
      <c r="E146" s="57"/>
      <c r="F146" s="58" t="e">
        <f t="shared" si="4"/>
        <v>#DIV/0!</v>
      </c>
      <c r="G146" s="59"/>
      <c r="H146" s="60"/>
      <c r="I146" s="61" t="e">
        <f t="shared" si="5"/>
        <v>#DIV/0!</v>
      </c>
      <c r="J146" s="62"/>
      <c r="K146" s="63"/>
      <c r="L146" s="64"/>
      <c r="M146" s="66">
        <v>58.92</v>
      </c>
      <c r="N146" s="67">
        <v>1</v>
      </c>
      <c r="O146" s="67">
        <v>1</v>
      </c>
      <c r="P146" s="67">
        <v>1</v>
      </c>
      <c r="Q146" s="67">
        <v>1</v>
      </c>
      <c r="R146" s="67">
        <v>1</v>
      </c>
      <c r="S146" s="67">
        <v>1</v>
      </c>
      <c r="T146" s="67">
        <v>1</v>
      </c>
      <c r="U146" s="67">
        <v>1</v>
      </c>
      <c r="V146" s="16"/>
      <c r="W146" s="16"/>
    </row>
    <row r="147" customFormat="1" ht="15" spans="1:23">
      <c r="A147" s="16" t="s">
        <v>58</v>
      </c>
      <c r="B147" s="16" t="s">
        <v>59</v>
      </c>
      <c r="C147" s="17">
        <v>2023</v>
      </c>
      <c r="D147" s="54"/>
      <c r="E147" s="57"/>
      <c r="F147" s="58" t="e">
        <f t="shared" si="4"/>
        <v>#DIV/0!</v>
      </c>
      <c r="G147" s="59"/>
      <c r="H147" s="60"/>
      <c r="I147" s="61" t="e">
        <f t="shared" si="5"/>
        <v>#DIV/0!</v>
      </c>
      <c r="J147" s="62"/>
      <c r="K147" s="63"/>
      <c r="L147" s="64"/>
      <c r="M147" s="66">
        <v>58.56</v>
      </c>
      <c r="N147" s="67">
        <v>1</v>
      </c>
      <c r="O147" s="67">
        <v>1</v>
      </c>
      <c r="P147" s="67">
        <v>1</v>
      </c>
      <c r="Q147" s="67">
        <v>1</v>
      </c>
      <c r="R147" s="67">
        <v>1</v>
      </c>
      <c r="S147" s="67">
        <v>1</v>
      </c>
      <c r="T147" s="67">
        <v>1</v>
      </c>
      <c r="U147" s="67">
        <v>1</v>
      </c>
      <c r="V147" s="16"/>
      <c r="W147" s="16"/>
    </row>
    <row r="148" customFormat="1" ht="15" spans="1:23">
      <c r="A148" s="16" t="s">
        <v>58</v>
      </c>
      <c r="B148" s="16" t="s">
        <v>59</v>
      </c>
      <c r="C148" s="17">
        <v>2024</v>
      </c>
      <c r="D148" s="54"/>
      <c r="E148" s="57"/>
      <c r="F148" s="58" t="e">
        <f t="shared" si="4"/>
        <v>#DIV/0!</v>
      </c>
      <c r="G148" s="59"/>
      <c r="H148" s="60"/>
      <c r="I148" s="61" t="e">
        <f t="shared" si="5"/>
        <v>#DIV/0!</v>
      </c>
      <c r="J148" s="62"/>
      <c r="K148" s="63"/>
      <c r="L148" s="64"/>
      <c r="M148" s="66">
        <v>55.41</v>
      </c>
      <c r="N148" s="67">
        <v>1</v>
      </c>
      <c r="O148" s="67">
        <v>1</v>
      </c>
      <c r="P148" s="67">
        <v>1</v>
      </c>
      <c r="Q148" s="67">
        <v>1</v>
      </c>
      <c r="R148" s="67">
        <v>1</v>
      </c>
      <c r="S148" s="67">
        <v>1</v>
      </c>
      <c r="T148" s="67">
        <v>1</v>
      </c>
      <c r="U148" s="67">
        <v>1</v>
      </c>
      <c r="V148" s="16"/>
      <c r="W148" s="16"/>
    </row>
    <row r="149" customFormat="1" ht="15" spans="1:23">
      <c r="A149" s="16" t="s">
        <v>60</v>
      </c>
      <c r="B149" s="16" t="s">
        <v>61</v>
      </c>
      <c r="C149" s="17">
        <v>2021</v>
      </c>
      <c r="D149" s="54"/>
      <c r="E149" s="57"/>
      <c r="F149" s="58" t="e">
        <f t="shared" si="4"/>
        <v>#DIV/0!</v>
      </c>
      <c r="G149" s="59"/>
      <c r="H149" s="60"/>
      <c r="I149" s="61" t="e">
        <f t="shared" si="5"/>
        <v>#DIV/0!</v>
      </c>
      <c r="J149" s="62"/>
      <c r="K149" s="63"/>
      <c r="L149" s="64"/>
      <c r="M149" s="66">
        <v>28.63</v>
      </c>
      <c r="N149" s="67">
        <v>1</v>
      </c>
      <c r="O149" s="67">
        <v>1</v>
      </c>
      <c r="P149" s="67">
        <v>1</v>
      </c>
      <c r="Q149" s="67">
        <v>1</v>
      </c>
      <c r="R149" s="67">
        <v>1</v>
      </c>
      <c r="S149" s="67">
        <v>1</v>
      </c>
      <c r="T149" s="67">
        <v>1</v>
      </c>
      <c r="U149" s="67">
        <v>1</v>
      </c>
      <c r="V149" s="16"/>
      <c r="W149" s="16"/>
    </row>
    <row r="150" customFormat="1" ht="15" spans="1:23">
      <c r="A150" s="16" t="s">
        <v>60</v>
      </c>
      <c r="B150" s="16" t="s">
        <v>61</v>
      </c>
      <c r="C150" s="17">
        <v>2022</v>
      </c>
      <c r="D150" s="54"/>
      <c r="E150" s="57"/>
      <c r="F150" s="58" t="e">
        <f t="shared" si="4"/>
        <v>#DIV/0!</v>
      </c>
      <c r="G150" s="59"/>
      <c r="H150" s="60"/>
      <c r="I150" s="61" t="e">
        <f t="shared" si="5"/>
        <v>#DIV/0!</v>
      </c>
      <c r="J150" s="62"/>
      <c r="K150" s="63"/>
      <c r="L150" s="64"/>
      <c r="M150" s="66">
        <v>30.88</v>
      </c>
      <c r="N150" s="67">
        <v>1</v>
      </c>
      <c r="O150" s="67">
        <v>1</v>
      </c>
      <c r="P150" s="67">
        <v>1</v>
      </c>
      <c r="Q150" s="67">
        <v>1</v>
      </c>
      <c r="R150" s="67">
        <v>1</v>
      </c>
      <c r="S150" s="67">
        <v>1</v>
      </c>
      <c r="T150" s="67">
        <v>1</v>
      </c>
      <c r="U150" s="67">
        <v>1</v>
      </c>
      <c r="V150" s="16"/>
      <c r="W150" s="16"/>
    </row>
    <row r="151" customFormat="1" ht="15" spans="1:23">
      <c r="A151" s="16" t="s">
        <v>60</v>
      </c>
      <c r="B151" s="16" t="s">
        <v>61</v>
      </c>
      <c r="C151" s="17">
        <v>2023</v>
      </c>
      <c r="D151" s="54"/>
      <c r="E151" s="57"/>
      <c r="F151" s="58" t="e">
        <f t="shared" si="4"/>
        <v>#DIV/0!</v>
      </c>
      <c r="G151" s="59"/>
      <c r="H151" s="60"/>
      <c r="I151" s="61" t="e">
        <f t="shared" si="5"/>
        <v>#DIV/0!</v>
      </c>
      <c r="J151" s="62"/>
      <c r="K151" s="63"/>
      <c r="L151" s="64"/>
      <c r="M151" s="66">
        <v>30.88</v>
      </c>
      <c r="N151" s="67">
        <v>1</v>
      </c>
      <c r="O151" s="67">
        <v>1</v>
      </c>
      <c r="P151" s="67">
        <v>1</v>
      </c>
      <c r="Q151" s="67">
        <v>1</v>
      </c>
      <c r="R151" s="67">
        <v>1</v>
      </c>
      <c r="S151" s="67">
        <v>1</v>
      </c>
      <c r="T151" s="67">
        <v>1</v>
      </c>
      <c r="U151" s="67">
        <v>1</v>
      </c>
      <c r="V151" s="16"/>
      <c r="W151" s="16"/>
    </row>
    <row r="152" customFormat="1" ht="15" spans="1:23">
      <c r="A152" s="16" t="s">
        <v>60</v>
      </c>
      <c r="B152" s="16" t="s">
        <v>61</v>
      </c>
      <c r="C152" s="17">
        <v>2024</v>
      </c>
      <c r="D152" s="54"/>
      <c r="E152" s="57"/>
      <c r="F152" s="58" t="e">
        <f t="shared" si="4"/>
        <v>#DIV/0!</v>
      </c>
      <c r="G152" s="59"/>
      <c r="H152" s="60"/>
      <c r="I152" s="61" t="e">
        <f t="shared" si="5"/>
        <v>#DIV/0!</v>
      </c>
      <c r="J152" s="62"/>
      <c r="K152" s="63"/>
      <c r="L152" s="64"/>
      <c r="M152" s="66">
        <v>50.53</v>
      </c>
      <c r="N152" s="67">
        <v>1</v>
      </c>
      <c r="O152" s="67">
        <v>1</v>
      </c>
      <c r="P152" s="67">
        <v>1</v>
      </c>
      <c r="Q152" s="67">
        <v>1</v>
      </c>
      <c r="R152" s="67">
        <v>1</v>
      </c>
      <c r="S152" s="67">
        <v>1</v>
      </c>
      <c r="T152" s="67">
        <v>1</v>
      </c>
      <c r="U152" s="67">
        <v>1</v>
      </c>
      <c r="V152" s="16"/>
      <c r="W152" s="16"/>
    </row>
    <row r="153" customFormat="1" ht="15" spans="1:23">
      <c r="A153" s="16" t="s">
        <v>62</v>
      </c>
      <c r="B153" s="16" t="s">
        <v>63</v>
      </c>
      <c r="C153" s="17">
        <v>2021</v>
      </c>
      <c r="D153" s="54"/>
      <c r="E153" s="57"/>
      <c r="F153" s="58" t="e">
        <f t="shared" si="4"/>
        <v>#DIV/0!</v>
      </c>
      <c r="G153" s="59"/>
      <c r="H153" s="60"/>
      <c r="I153" s="61" t="e">
        <f t="shared" si="5"/>
        <v>#DIV/0!</v>
      </c>
      <c r="J153" s="62"/>
      <c r="K153" s="63"/>
      <c r="L153" s="64"/>
      <c r="M153" s="66">
        <v>43.72</v>
      </c>
      <c r="N153" s="67">
        <v>1</v>
      </c>
      <c r="O153" s="67">
        <v>1</v>
      </c>
      <c r="P153" s="67">
        <v>1</v>
      </c>
      <c r="Q153" s="67">
        <v>1</v>
      </c>
      <c r="R153" s="67">
        <v>1</v>
      </c>
      <c r="S153" s="67">
        <v>1</v>
      </c>
      <c r="T153" s="67">
        <v>1</v>
      </c>
      <c r="U153" s="67">
        <v>1</v>
      </c>
      <c r="V153" s="16"/>
      <c r="W153" s="16"/>
    </row>
    <row r="154" customFormat="1" ht="15" spans="1:23">
      <c r="A154" s="16" t="s">
        <v>62</v>
      </c>
      <c r="B154" s="16" t="s">
        <v>63</v>
      </c>
      <c r="C154" s="17">
        <v>2022</v>
      </c>
      <c r="D154" s="54"/>
      <c r="E154" s="57"/>
      <c r="F154" s="58" t="e">
        <f t="shared" si="4"/>
        <v>#DIV/0!</v>
      </c>
      <c r="G154" s="59"/>
      <c r="H154" s="60"/>
      <c r="I154" s="61" t="e">
        <f t="shared" si="5"/>
        <v>#DIV/0!</v>
      </c>
      <c r="J154" s="62"/>
      <c r="K154" s="63"/>
      <c r="L154" s="64"/>
      <c r="M154" s="66">
        <v>45.16</v>
      </c>
      <c r="N154" s="67">
        <v>1</v>
      </c>
      <c r="O154" s="67">
        <v>1</v>
      </c>
      <c r="P154" s="67">
        <v>1</v>
      </c>
      <c r="Q154" s="67">
        <v>1</v>
      </c>
      <c r="R154" s="67">
        <v>1</v>
      </c>
      <c r="S154" s="67">
        <v>1</v>
      </c>
      <c r="T154" s="67">
        <v>1</v>
      </c>
      <c r="U154" s="67">
        <v>1</v>
      </c>
      <c r="V154" s="16"/>
      <c r="W154" s="16"/>
    </row>
    <row r="155" customFormat="1" ht="15" spans="1:23">
      <c r="A155" s="16" t="s">
        <v>62</v>
      </c>
      <c r="B155" s="16" t="s">
        <v>63</v>
      </c>
      <c r="C155" s="17">
        <v>2023</v>
      </c>
      <c r="D155" s="54"/>
      <c r="E155" s="57"/>
      <c r="F155" s="58" t="e">
        <f t="shared" si="4"/>
        <v>#DIV/0!</v>
      </c>
      <c r="G155" s="59"/>
      <c r="H155" s="60"/>
      <c r="I155" s="61" t="e">
        <f t="shared" si="5"/>
        <v>#DIV/0!</v>
      </c>
      <c r="J155" s="62"/>
      <c r="K155" s="63"/>
      <c r="L155" s="64"/>
      <c r="M155" s="66">
        <v>52.19</v>
      </c>
      <c r="N155" s="67">
        <v>1</v>
      </c>
      <c r="O155" s="67">
        <v>1</v>
      </c>
      <c r="P155" s="67">
        <v>1</v>
      </c>
      <c r="Q155" s="67">
        <v>1</v>
      </c>
      <c r="R155" s="67">
        <v>1</v>
      </c>
      <c r="S155" s="67">
        <v>1</v>
      </c>
      <c r="T155" s="67">
        <v>1</v>
      </c>
      <c r="U155" s="67">
        <v>1</v>
      </c>
      <c r="V155" s="16"/>
      <c r="W155" s="16"/>
    </row>
    <row r="156" customFormat="1" ht="15" spans="1:23">
      <c r="A156" s="16" t="s">
        <v>62</v>
      </c>
      <c r="B156" s="16" t="s">
        <v>63</v>
      </c>
      <c r="C156" s="17">
        <v>2024</v>
      </c>
      <c r="D156" s="54"/>
      <c r="E156" s="57"/>
      <c r="F156" s="58" t="e">
        <f t="shared" si="4"/>
        <v>#DIV/0!</v>
      </c>
      <c r="G156" s="59"/>
      <c r="H156" s="60"/>
      <c r="I156" s="61" t="e">
        <f t="shared" si="5"/>
        <v>#DIV/0!</v>
      </c>
      <c r="J156" s="62"/>
      <c r="K156" s="63"/>
      <c r="L156" s="64"/>
      <c r="M156" s="66">
        <v>59.14</v>
      </c>
      <c r="N156" s="67">
        <v>1</v>
      </c>
      <c r="O156" s="67">
        <v>1</v>
      </c>
      <c r="P156" s="67">
        <v>1</v>
      </c>
      <c r="Q156" s="67">
        <v>1</v>
      </c>
      <c r="R156" s="67">
        <v>1</v>
      </c>
      <c r="S156" s="67">
        <v>1</v>
      </c>
      <c r="T156" s="67">
        <v>1</v>
      </c>
      <c r="U156" s="67">
        <v>1</v>
      </c>
      <c r="V156" s="16"/>
      <c r="W156" s="16"/>
    </row>
    <row r="157" customFormat="1" ht="15" spans="1:23">
      <c r="A157" s="16" t="s">
        <v>64</v>
      </c>
      <c r="B157" s="16" t="s">
        <v>65</v>
      </c>
      <c r="C157" s="17">
        <v>2021</v>
      </c>
      <c r="D157" s="54"/>
      <c r="E157" s="57"/>
      <c r="F157" s="58" t="e">
        <f t="shared" si="4"/>
        <v>#DIV/0!</v>
      </c>
      <c r="G157" s="59"/>
      <c r="H157" s="60"/>
      <c r="I157" s="61" t="e">
        <f t="shared" si="5"/>
        <v>#DIV/0!</v>
      </c>
      <c r="J157" s="62"/>
      <c r="K157" s="63"/>
      <c r="L157" s="64"/>
      <c r="M157" s="66">
        <v>40.95</v>
      </c>
      <c r="N157" s="67">
        <v>1</v>
      </c>
      <c r="O157" s="67">
        <v>1</v>
      </c>
      <c r="P157" s="67">
        <v>1</v>
      </c>
      <c r="Q157" s="67">
        <v>1</v>
      </c>
      <c r="R157" s="67">
        <v>1</v>
      </c>
      <c r="S157" s="67">
        <v>1</v>
      </c>
      <c r="T157" s="67">
        <v>1</v>
      </c>
      <c r="U157" s="67">
        <v>1</v>
      </c>
      <c r="V157" s="16"/>
      <c r="W157" s="16"/>
    </row>
    <row r="158" customFormat="1" ht="15" spans="1:23">
      <c r="A158" s="16" t="s">
        <v>64</v>
      </c>
      <c r="B158" s="16" t="s">
        <v>65</v>
      </c>
      <c r="C158" s="17">
        <v>2022</v>
      </c>
      <c r="D158" s="54"/>
      <c r="E158" s="57"/>
      <c r="F158" s="58" t="e">
        <f t="shared" si="4"/>
        <v>#DIV/0!</v>
      </c>
      <c r="G158" s="59"/>
      <c r="H158" s="60"/>
      <c r="I158" s="61" t="e">
        <f t="shared" si="5"/>
        <v>#DIV/0!</v>
      </c>
      <c r="J158" s="62"/>
      <c r="K158" s="63"/>
      <c r="L158" s="64"/>
      <c r="M158" s="66">
        <v>46.2</v>
      </c>
      <c r="N158" s="67">
        <v>1</v>
      </c>
      <c r="O158" s="67">
        <v>1</v>
      </c>
      <c r="P158" s="67">
        <v>1</v>
      </c>
      <c r="Q158" s="67">
        <v>1</v>
      </c>
      <c r="R158" s="67">
        <v>1</v>
      </c>
      <c r="S158" s="67">
        <v>1</v>
      </c>
      <c r="T158" s="67">
        <v>1</v>
      </c>
      <c r="U158" s="67">
        <v>1</v>
      </c>
      <c r="V158" s="16"/>
      <c r="W158" s="16"/>
    </row>
    <row r="159" customFormat="1" ht="15" spans="1:23">
      <c r="A159" s="16" t="s">
        <v>64</v>
      </c>
      <c r="B159" s="16" t="s">
        <v>65</v>
      </c>
      <c r="C159" s="17">
        <v>2023</v>
      </c>
      <c r="D159" s="54"/>
      <c r="E159" s="57"/>
      <c r="F159" s="58" t="e">
        <f t="shared" si="4"/>
        <v>#DIV/0!</v>
      </c>
      <c r="G159" s="59"/>
      <c r="H159" s="60"/>
      <c r="I159" s="61" t="e">
        <f t="shared" si="5"/>
        <v>#DIV/0!</v>
      </c>
      <c r="J159" s="62"/>
      <c r="K159" s="63"/>
      <c r="L159" s="64"/>
      <c r="M159" s="66">
        <v>52.72</v>
      </c>
      <c r="N159" s="67">
        <v>1</v>
      </c>
      <c r="O159" s="67">
        <v>1</v>
      </c>
      <c r="P159" s="67">
        <v>1</v>
      </c>
      <c r="Q159" s="67">
        <v>1</v>
      </c>
      <c r="R159" s="67">
        <v>1</v>
      </c>
      <c r="S159" s="67">
        <v>1</v>
      </c>
      <c r="T159" s="67">
        <v>1</v>
      </c>
      <c r="U159" s="67">
        <v>1</v>
      </c>
      <c r="V159" s="16"/>
      <c r="W159" s="16"/>
    </row>
    <row r="160" customFormat="1" ht="15" spans="1:23">
      <c r="A160" s="16" t="s">
        <v>64</v>
      </c>
      <c r="B160" s="16" t="s">
        <v>65</v>
      </c>
      <c r="C160" s="17">
        <v>2024</v>
      </c>
      <c r="D160" s="54"/>
      <c r="E160" s="57"/>
      <c r="F160" s="58" t="e">
        <f t="shared" si="4"/>
        <v>#DIV/0!</v>
      </c>
      <c r="G160" s="59"/>
      <c r="H160" s="60"/>
      <c r="I160" s="61" t="e">
        <f t="shared" si="5"/>
        <v>#DIV/0!</v>
      </c>
      <c r="J160" s="62"/>
      <c r="K160" s="63"/>
      <c r="L160" s="64"/>
      <c r="M160" s="66">
        <v>49.68</v>
      </c>
      <c r="N160" s="67">
        <v>1</v>
      </c>
      <c r="O160" s="67">
        <v>1</v>
      </c>
      <c r="P160" s="67">
        <v>1</v>
      </c>
      <c r="Q160" s="67">
        <v>1</v>
      </c>
      <c r="R160" s="67">
        <v>1</v>
      </c>
      <c r="S160" s="67">
        <v>1</v>
      </c>
      <c r="T160" s="67">
        <v>1</v>
      </c>
      <c r="U160" s="67">
        <v>1</v>
      </c>
      <c r="V160" s="16"/>
      <c r="W160" s="16"/>
    </row>
    <row r="161" customFormat="1" ht="15" spans="1:23">
      <c r="A161" s="16" t="s">
        <v>66</v>
      </c>
      <c r="B161" s="16" t="s">
        <v>67</v>
      </c>
      <c r="C161" s="17">
        <v>2021</v>
      </c>
      <c r="D161" s="54"/>
      <c r="E161" s="57"/>
      <c r="F161" s="58" t="e">
        <f t="shared" si="4"/>
        <v>#DIV/0!</v>
      </c>
      <c r="G161" s="59"/>
      <c r="H161" s="60"/>
      <c r="I161" s="61" t="e">
        <f t="shared" si="5"/>
        <v>#DIV/0!</v>
      </c>
      <c r="J161" s="62"/>
      <c r="K161" s="63"/>
      <c r="L161" s="64"/>
      <c r="M161" s="66">
        <v>52.78</v>
      </c>
      <c r="N161" s="67">
        <v>1</v>
      </c>
      <c r="O161" s="67">
        <v>1</v>
      </c>
      <c r="P161" s="67">
        <v>1</v>
      </c>
      <c r="Q161" s="67">
        <v>1</v>
      </c>
      <c r="R161" s="67">
        <v>1</v>
      </c>
      <c r="S161" s="67">
        <v>1</v>
      </c>
      <c r="T161" s="67">
        <v>0</v>
      </c>
      <c r="U161" s="67">
        <v>1</v>
      </c>
      <c r="V161" s="16"/>
      <c r="W161" s="16"/>
    </row>
    <row r="162" customFormat="1" ht="15" spans="1:23">
      <c r="A162" s="16" t="s">
        <v>66</v>
      </c>
      <c r="B162" s="16" t="s">
        <v>67</v>
      </c>
      <c r="C162" s="17">
        <v>2022</v>
      </c>
      <c r="D162" s="54"/>
      <c r="E162" s="57"/>
      <c r="F162" s="58" t="e">
        <f t="shared" si="4"/>
        <v>#DIV/0!</v>
      </c>
      <c r="G162" s="59"/>
      <c r="H162" s="60"/>
      <c r="I162" s="61" t="e">
        <f t="shared" si="5"/>
        <v>#DIV/0!</v>
      </c>
      <c r="J162" s="62"/>
      <c r="K162" s="63"/>
      <c r="L162" s="64"/>
      <c r="M162" s="66">
        <v>53.86</v>
      </c>
      <c r="N162" s="67">
        <v>1</v>
      </c>
      <c r="O162" s="67">
        <v>1</v>
      </c>
      <c r="P162" s="67">
        <v>1</v>
      </c>
      <c r="Q162" s="67">
        <v>1</v>
      </c>
      <c r="R162" s="67">
        <v>1</v>
      </c>
      <c r="S162" s="67">
        <v>1</v>
      </c>
      <c r="T162" s="67">
        <v>1</v>
      </c>
      <c r="U162" s="67">
        <v>1</v>
      </c>
      <c r="V162" s="16"/>
      <c r="W162" s="16"/>
    </row>
    <row r="163" customFormat="1" ht="15" spans="1:23">
      <c r="A163" s="16" t="s">
        <v>66</v>
      </c>
      <c r="B163" s="16" t="s">
        <v>67</v>
      </c>
      <c r="C163" s="17">
        <v>2023</v>
      </c>
      <c r="D163" s="54"/>
      <c r="E163" s="57"/>
      <c r="F163" s="58" t="e">
        <f t="shared" si="4"/>
        <v>#DIV/0!</v>
      </c>
      <c r="G163" s="59"/>
      <c r="H163" s="60"/>
      <c r="I163" s="61" t="e">
        <f t="shared" si="5"/>
        <v>#DIV/0!</v>
      </c>
      <c r="J163" s="62"/>
      <c r="K163" s="63"/>
      <c r="L163" s="64"/>
      <c r="M163" s="66">
        <v>59.56</v>
      </c>
      <c r="N163" s="67">
        <v>1</v>
      </c>
      <c r="O163" s="67">
        <v>1</v>
      </c>
      <c r="P163" s="67">
        <v>1</v>
      </c>
      <c r="Q163" s="67">
        <v>1</v>
      </c>
      <c r="R163" s="67">
        <v>1</v>
      </c>
      <c r="S163" s="67">
        <v>1</v>
      </c>
      <c r="T163" s="67">
        <v>1</v>
      </c>
      <c r="U163" s="67">
        <v>1</v>
      </c>
      <c r="V163" s="16"/>
      <c r="W163" s="16"/>
    </row>
    <row r="164" customFormat="1" ht="15" spans="1:23">
      <c r="A164" s="16" t="s">
        <v>66</v>
      </c>
      <c r="B164" s="16" t="s">
        <v>67</v>
      </c>
      <c r="C164" s="17">
        <v>2024</v>
      </c>
      <c r="D164" s="54"/>
      <c r="E164" s="57"/>
      <c r="F164" s="58" t="e">
        <f t="shared" si="4"/>
        <v>#DIV/0!</v>
      </c>
      <c r="G164" s="59"/>
      <c r="H164" s="60"/>
      <c r="I164" s="61" t="e">
        <f t="shared" si="5"/>
        <v>#DIV/0!</v>
      </c>
      <c r="J164" s="62"/>
      <c r="K164" s="63"/>
      <c r="L164" s="64"/>
      <c r="M164" s="66">
        <v>60.89</v>
      </c>
      <c r="N164" s="67">
        <v>1</v>
      </c>
      <c r="O164" s="67">
        <v>1</v>
      </c>
      <c r="P164" s="67">
        <v>1</v>
      </c>
      <c r="Q164" s="67">
        <v>1</v>
      </c>
      <c r="R164" s="67">
        <v>1</v>
      </c>
      <c r="S164" s="67">
        <v>1</v>
      </c>
      <c r="T164" s="67">
        <v>1</v>
      </c>
      <c r="U164" s="67">
        <v>1</v>
      </c>
      <c r="V164" s="16"/>
      <c r="W164" s="16"/>
    </row>
    <row r="165" customFormat="1" ht="15" spans="1:23">
      <c r="A165" s="16" t="s">
        <v>68</v>
      </c>
      <c r="B165" s="16" t="s">
        <v>69</v>
      </c>
      <c r="C165" s="17">
        <v>2021</v>
      </c>
      <c r="D165" s="54"/>
      <c r="E165" s="57"/>
      <c r="F165" s="58" t="e">
        <f t="shared" si="4"/>
        <v>#DIV/0!</v>
      </c>
      <c r="G165" s="59"/>
      <c r="H165" s="60"/>
      <c r="I165" s="61" t="e">
        <f t="shared" si="5"/>
        <v>#DIV/0!</v>
      </c>
      <c r="J165" s="62"/>
      <c r="K165" s="63"/>
      <c r="L165" s="64"/>
      <c r="M165" s="66">
        <v>44.69</v>
      </c>
      <c r="N165" s="67">
        <v>1</v>
      </c>
      <c r="O165" s="67">
        <v>1</v>
      </c>
      <c r="P165" s="67">
        <v>1</v>
      </c>
      <c r="Q165" s="67">
        <v>1</v>
      </c>
      <c r="R165" s="67">
        <v>1</v>
      </c>
      <c r="S165" s="67">
        <v>1</v>
      </c>
      <c r="T165" s="67">
        <v>1</v>
      </c>
      <c r="U165" s="67">
        <v>1</v>
      </c>
      <c r="V165" s="16"/>
      <c r="W165" s="16"/>
    </row>
    <row r="166" customFormat="1" ht="15" spans="1:23">
      <c r="A166" s="16" t="s">
        <v>68</v>
      </c>
      <c r="B166" s="16" t="s">
        <v>69</v>
      </c>
      <c r="C166" s="17">
        <v>2022</v>
      </c>
      <c r="D166" s="54"/>
      <c r="E166" s="57"/>
      <c r="F166" s="58" t="e">
        <f t="shared" si="4"/>
        <v>#DIV/0!</v>
      </c>
      <c r="G166" s="59"/>
      <c r="H166" s="60"/>
      <c r="I166" s="61" t="e">
        <f t="shared" si="5"/>
        <v>#DIV/0!</v>
      </c>
      <c r="J166" s="62"/>
      <c r="K166" s="63"/>
      <c r="L166" s="64"/>
      <c r="M166" s="66">
        <v>41.01</v>
      </c>
      <c r="N166" s="67">
        <v>1</v>
      </c>
      <c r="O166" s="67">
        <v>1</v>
      </c>
      <c r="P166" s="67">
        <v>1</v>
      </c>
      <c r="Q166" s="67">
        <v>1</v>
      </c>
      <c r="R166" s="67">
        <v>1</v>
      </c>
      <c r="S166" s="67">
        <v>1</v>
      </c>
      <c r="T166" s="67">
        <v>1</v>
      </c>
      <c r="U166" s="67">
        <v>1</v>
      </c>
      <c r="V166" s="16"/>
      <c r="W166" s="16"/>
    </row>
    <row r="167" customFormat="1" ht="15" spans="1:23">
      <c r="A167" s="16" t="s">
        <v>68</v>
      </c>
      <c r="B167" s="16" t="s">
        <v>69</v>
      </c>
      <c r="C167" s="17">
        <v>2023</v>
      </c>
      <c r="D167" s="54"/>
      <c r="E167" s="57"/>
      <c r="F167" s="58" t="e">
        <f t="shared" si="4"/>
        <v>#DIV/0!</v>
      </c>
      <c r="G167" s="59"/>
      <c r="H167" s="60"/>
      <c r="I167" s="61" t="e">
        <f t="shared" si="5"/>
        <v>#DIV/0!</v>
      </c>
      <c r="J167" s="62"/>
      <c r="K167" s="63"/>
      <c r="L167" s="64"/>
      <c r="M167" s="66">
        <v>52.84</v>
      </c>
      <c r="N167" s="67">
        <v>1</v>
      </c>
      <c r="O167" s="67">
        <v>1</v>
      </c>
      <c r="P167" s="67">
        <v>1</v>
      </c>
      <c r="Q167" s="67">
        <v>1</v>
      </c>
      <c r="R167" s="67">
        <v>1</v>
      </c>
      <c r="S167" s="67">
        <v>1</v>
      </c>
      <c r="T167" s="67">
        <v>1</v>
      </c>
      <c r="U167" s="67">
        <v>1</v>
      </c>
      <c r="V167" s="16"/>
      <c r="W167" s="16"/>
    </row>
    <row r="168" customFormat="1" ht="15" spans="1:23">
      <c r="A168" s="16" t="s">
        <v>68</v>
      </c>
      <c r="B168" s="16" t="s">
        <v>69</v>
      </c>
      <c r="C168" s="17">
        <v>2024</v>
      </c>
      <c r="D168" s="54"/>
      <c r="E168" s="57"/>
      <c r="F168" s="58" t="e">
        <f t="shared" si="4"/>
        <v>#DIV/0!</v>
      </c>
      <c r="G168" s="59"/>
      <c r="H168" s="60"/>
      <c r="I168" s="61" t="e">
        <f t="shared" si="5"/>
        <v>#DIV/0!</v>
      </c>
      <c r="J168" s="62"/>
      <c r="K168" s="63"/>
      <c r="L168" s="64"/>
      <c r="M168" s="66">
        <v>58.98</v>
      </c>
      <c r="N168" s="67">
        <v>1</v>
      </c>
      <c r="O168" s="67">
        <v>1</v>
      </c>
      <c r="P168" s="67">
        <v>1</v>
      </c>
      <c r="Q168" s="67">
        <v>1</v>
      </c>
      <c r="R168" s="67">
        <v>1</v>
      </c>
      <c r="S168" s="67">
        <v>1</v>
      </c>
      <c r="T168" s="67">
        <v>1</v>
      </c>
      <c r="U168" s="67">
        <v>1</v>
      </c>
      <c r="V168" s="16"/>
      <c r="W168" s="16"/>
    </row>
    <row r="169" customFormat="1" ht="15" spans="1:23">
      <c r="A169" s="16" t="s">
        <v>70</v>
      </c>
      <c r="B169" s="16" t="s">
        <v>71</v>
      </c>
      <c r="C169" s="17">
        <v>2021</v>
      </c>
      <c r="D169" s="54"/>
      <c r="E169" s="57"/>
      <c r="F169" s="58" t="e">
        <f t="shared" si="4"/>
        <v>#DIV/0!</v>
      </c>
      <c r="G169" s="59"/>
      <c r="H169" s="60"/>
      <c r="I169" s="61" t="e">
        <f t="shared" si="5"/>
        <v>#DIV/0!</v>
      </c>
      <c r="J169" s="62"/>
      <c r="K169" s="63"/>
      <c r="L169" s="64"/>
      <c r="M169" s="66">
        <v>45.25</v>
      </c>
      <c r="N169" s="67">
        <v>1</v>
      </c>
      <c r="O169" s="67">
        <v>1</v>
      </c>
      <c r="P169" s="67">
        <v>1</v>
      </c>
      <c r="Q169" s="67">
        <v>1</v>
      </c>
      <c r="R169" s="67">
        <v>1</v>
      </c>
      <c r="S169" s="67">
        <v>1</v>
      </c>
      <c r="T169" s="67">
        <v>1</v>
      </c>
      <c r="U169" s="67">
        <v>1</v>
      </c>
      <c r="V169" s="16"/>
      <c r="W169" s="16"/>
    </row>
    <row r="170" customFormat="1" ht="15" spans="1:23">
      <c r="A170" s="16" t="s">
        <v>70</v>
      </c>
      <c r="B170" s="16" t="s">
        <v>71</v>
      </c>
      <c r="C170" s="17">
        <v>2022</v>
      </c>
      <c r="D170" s="54"/>
      <c r="E170" s="57"/>
      <c r="F170" s="58" t="e">
        <f t="shared" si="4"/>
        <v>#DIV/0!</v>
      </c>
      <c r="G170" s="59"/>
      <c r="H170" s="60"/>
      <c r="I170" s="61" t="e">
        <f t="shared" si="5"/>
        <v>#DIV/0!</v>
      </c>
      <c r="J170" s="62"/>
      <c r="K170" s="63"/>
      <c r="L170" s="64"/>
      <c r="M170" s="66">
        <v>44.64</v>
      </c>
      <c r="N170" s="67">
        <v>1</v>
      </c>
      <c r="O170" s="67">
        <v>1</v>
      </c>
      <c r="P170" s="67">
        <v>1</v>
      </c>
      <c r="Q170" s="67">
        <v>1</v>
      </c>
      <c r="R170" s="67">
        <v>1</v>
      </c>
      <c r="S170" s="67">
        <v>1</v>
      </c>
      <c r="T170" s="67">
        <v>1</v>
      </c>
      <c r="U170" s="67">
        <v>1</v>
      </c>
      <c r="V170" s="16"/>
      <c r="W170" s="16"/>
    </row>
    <row r="171" customFormat="1" ht="15" spans="1:23">
      <c r="A171" s="16" t="s">
        <v>70</v>
      </c>
      <c r="B171" s="16" t="s">
        <v>71</v>
      </c>
      <c r="C171" s="17">
        <v>2023</v>
      </c>
      <c r="D171" s="54"/>
      <c r="E171" s="57"/>
      <c r="F171" s="58" t="e">
        <f t="shared" si="4"/>
        <v>#DIV/0!</v>
      </c>
      <c r="G171" s="59"/>
      <c r="H171" s="60"/>
      <c r="I171" s="61" t="e">
        <f t="shared" si="5"/>
        <v>#DIV/0!</v>
      </c>
      <c r="J171" s="62"/>
      <c r="K171" s="63"/>
      <c r="L171" s="64"/>
      <c r="M171" s="66">
        <v>45.35</v>
      </c>
      <c r="N171" s="67">
        <v>1</v>
      </c>
      <c r="O171" s="67">
        <v>1</v>
      </c>
      <c r="P171" s="67">
        <v>1</v>
      </c>
      <c r="Q171" s="67">
        <v>1</v>
      </c>
      <c r="R171" s="67">
        <v>1</v>
      </c>
      <c r="S171" s="67">
        <v>1</v>
      </c>
      <c r="T171" s="67">
        <v>1</v>
      </c>
      <c r="U171" s="67">
        <v>1</v>
      </c>
      <c r="V171" s="16"/>
      <c r="W171" s="16"/>
    </row>
    <row r="172" customFormat="1" ht="15" spans="1:23">
      <c r="A172" s="16" t="s">
        <v>70</v>
      </c>
      <c r="B172" s="16" t="s">
        <v>71</v>
      </c>
      <c r="C172" s="17">
        <v>2024</v>
      </c>
      <c r="D172" s="54"/>
      <c r="E172" s="57"/>
      <c r="F172" s="58" t="e">
        <f t="shared" si="4"/>
        <v>#DIV/0!</v>
      </c>
      <c r="G172" s="59"/>
      <c r="H172" s="60"/>
      <c r="I172" s="61" t="e">
        <f t="shared" si="5"/>
        <v>#DIV/0!</v>
      </c>
      <c r="J172" s="62"/>
      <c r="K172" s="63"/>
      <c r="L172" s="64"/>
      <c r="M172" s="66">
        <v>53.14</v>
      </c>
      <c r="N172" s="67">
        <v>1</v>
      </c>
      <c r="O172" s="67">
        <v>1</v>
      </c>
      <c r="P172" s="67">
        <v>1</v>
      </c>
      <c r="Q172" s="67">
        <v>1</v>
      </c>
      <c r="R172" s="67">
        <v>1</v>
      </c>
      <c r="S172" s="67">
        <v>1</v>
      </c>
      <c r="T172" s="67">
        <v>1</v>
      </c>
      <c r="U172" s="67">
        <v>1</v>
      </c>
      <c r="V172" s="16"/>
      <c r="W172" s="16"/>
    </row>
    <row r="173" customFormat="1" ht="15" spans="1:23">
      <c r="A173" s="16" t="s">
        <v>72</v>
      </c>
      <c r="B173" s="16" t="s">
        <v>73</v>
      </c>
      <c r="C173" s="17">
        <v>2021</v>
      </c>
      <c r="D173" s="54"/>
      <c r="E173" s="57"/>
      <c r="F173" s="58" t="e">
        <f t="shared" si="4"/>
        <v>#DIV/0!</v>
      </c>
      <c r="G173" s="59"/>
      <c r="H173" s="60"/>
      <c r="I173" s="61" t="e">
        <f t="shared" si="5"/>
        <v>#DIV/0!</v>
      </c>
      <c r="J173" s="62"/>
      <c r="K173" s="63"/>
      <c r="L173" s="64"/>
      <c r="M173" s="66">
        <v>57.04</v>
      </c>
      <c r="N173" s="67">
        <v>1</v>
      </c>
      <c r="O173" s="67">
        <v>1</v>
      </c>
      <c r="P173" s="67">
        <v>1</v>
      </c>
      <c r="Q173" s="67">
        <v>1</v>
      </c>
      <c r="R173" s="67">
        <v>1</v>
      </c>
      <c r="S173" s="67">
        <v>1</v>
      </c>
      <c r="T173" s="67">
        <v>1</v>
      </c>
      <c r="U173" s="67">
        <v>1</v>
      </c>
      <c r="V173" s="16"/>
      <c r="W173" s="16"/>
    </row>
    <row r="174" customFormat="1" ht="15" spans="1:23">
      <c r="A174" s="16" t="s">
        <v>72</v>
      </c>
      <c r="B174" s="16" t="s">
        <v>73</v>
      </c>
      <c r="C174" s="17">
        <v>2022</v>
      </c>
      <c r="D174" s="54"/>
      <c r="E174" s="57"/>
      <c r="F174" s="58" t="e">
        <f t="shared" si="4"/>
        <v>#DIV/0!</v>
      </c>
      <c r="G174" s="59"/>
      <c r="H174" s="60"/>
      <c r="I174" s="61" t="e">
        <f t="shared" si="5"/>
        <v>#DIV/0!</v>
      </c>
      <c r="J174" s="62"/>
      <c r="K174" s="63"/>
      <c r="L174" s="64"/>
      <c r="M174" s="66">
        <v>56.38</v>
      </c>
      <c r="N174" s="67">
        <v>1</v>
      </c>
      <c r="O174" s="67">
        <v>1</v>
      </c>
      <c r="P174" s="67">
        <v>1</v>
      </c>
      <c r="Q174" s="67">
        <v>1</v>
      </c>
      <c r="R174" s="67">
        <v>1</v>
      </c>
      <c r="S174" s="67">
        <v>1</v>
      </c>
      <c r="T174" s="67">
        <v>1</v>
      </c>
      <c r="U174" s="67">
        <v>1</v>
      </c>
      <c r="V174" s="16"/>
      <c r="W174" s="16"/>
    </row>
    <row r="175" customFormat="1" ht="15" spans="1:23">
      <c r="A175" s="16" t="s">
        <v>72</v>
      </c>
      <c r="B175" s="16" t="s">
        <v>73</v>
      </c>
      <c r="C175" s="17">
        <v>2023</v>
      </c>
      <c r="D175" s="54"/>
      <c r="E175" s="57"/>
      <c r="F175" s="58" t="e">
        <f t="shared" si="4"/>
        <v>#DIV/0!</v>
      </c>
      <c r="G175" s="59"/>
      <c r="H175" s="60"/>
      <c r="I175" s="61" t="e">
        <f t="shared" si="5"/>
        <v>#DIV/0!</v>
      </c>
      <c r="J175" s="62"/>
      <c r="K175" s="63"/>
      <c r="L175" s="64"/>
      <c r="M175" s="66">
        <v>62.92</v>
      </c>
      <c r="N175" s="67">
        <v>1</v>
      </c>
      <c r="O175" s="67">
        <v>1</v>
      </c>
      <c r="P175" s="67">
        <v>1</v>
      </c>
      <c r="Q175" s="67">
        <v>1</v>
      </c>
      <c r="R175" s="67">
        <v>1</v>
      </c>
      <c r="S175" s="67">
        <v>1</v>
      </c>
      <c r="T175" s="67">
        <v>1</v>
      </c>
      <c r="U175" s="67">
        <v>1</v>
      </c>
      <c r="V175" s="16"/>
      <c r="W175" s="16"/>
    </row>
    <row r="176" customFormat="1" ht="15" spans="1:23">
      <c r="A176" s="16" t="s">
        <v>72</v>
      </c>
      <c r="B176" s="16" t="s">
        <v>73</v>
      </c>
      <c r="C176" s="17">
        <v>2024</v>
      </c>
      <c r="D176" s="54"/>
      <c r="E176" s="57"/>
      <c r="F176" s="58" t="e">
        <f t="shared" si="4"/>
        <v>#DIV/0!</v>
      </c>
      <c r="G176" s="59"/>
      <c r="H176" s="60"/>
      <c r="I176" s="61" t="e">
        <f t="shared" si="5"/>
        <v>#DIV/0!</v>
      </c>
      <c r="J176" s="62"/>
      <c r="K176" s="63"/>
      <c r="L176" s="64"/>
      <c r="M176" s="66">
        <v>64.57</v>
      </c>
      <c r="N176" s="67">
        <v>1</v>
      </c>
      <c r="O176" s="67">
        <v>1</v>
      </c>
      <c r="P176" s="67">
        <v>1</v>
      </c>
      <c r="Q176" s="67">
        <v>1</v>
      </c>
      <c r="R176" s="67">
        <v>1</v>
      </c>
      <c r="S176" s="67">
        <v>1</v>
      </c>
      <c r="T176" s="67">
        <v>1</v>
      </c>
      <c r="U176" s="67">
        <v>1</v>
      </c>
      <c r="V176" s="16"/>
      <c r="W176" s="16"/>
    </row>
    <row r="177" customFormat="1" ht="15" spans="1:23">
      <c r="A177" s="16" t="s">
        <v>74</v>
      </c>
      <c r="B177" s="16" t="s">
        <v>75</v>
      </c>
      <c r="C177" s="17">
        <v>2021</v>
      </c>
      <c r="D177" s="54"/>
      <c r="E177" s="57"/>
      <c r="F177" s="58" t="e">
        <f t="shared" si="4"/>
        <v>#DIV/0!</v>
      </c>
      <c r="G177" s="59"/>
      <c r="H177" s="60"/>
      <c r="I177" s="61" t="e">
        <f t="shared" si="5"/>
        <v>#DIV/0!</v>
      </c>
      <c r="J177" s="62"/>
      <c r="K177" s="63"/>
      <c r="L177" s="64"/>
      <c r="M177" s="66">
        <v>56.26</v>
      </c>
      <c r="N177" s="67">
        <v>1</v>
      </c>
      <c r="O177" s="67">
        <v>1</v>
      </c>
      <c r="P177" s="67">
        <v>1</v>
      </c>
      <c r="Q177" s="67">
        <v>1</v>
      </c>
      <c r="R177" s="67">
        <v>1</v>
      </c>
      <c r="S177" s="67">
        <v>1</v>
      </c>
      <c r="T177" s="67">
        <v>1</v>
      </c>
      <c r="U177" s="67">
        <v>1</v>
      </c>
      <c r="V177" s="16"/>
      <c r="W177" s="16"/>
    </row>
    <row r="178" customFormat="1" ht="15" spans="1:23">
      <c r="A178" s="16" t="s">
        <v>74</v>
      </c>
      <c r="B178" s="16" t="s">
        <v>75</v>
      </c>
      <c r="C178" s="17">
        <v>2022</v>
      </c>
      <c r="D178" s="54"/>
      <c r="E178" s="57"/>
      <c r="F178" s="58" t="e">
        <f t="shared" si="4"/>
        <v>#DIV/0!</v>
      </c>
      <c r="G178" s="59"/>
      <c r="H178" s="60"/>
      <c r="I178" s="61" t="e">
        <f t="shared" si="5"/>
        <v>#DIV/0!</v>
      </c>
      <c r="J178" s="62"/>
      <c r="K178" s="63"/>
      <c r="L178" s="64"/>
      <c r="M178" s="66">
        <v>55.41</v>
      </c>
      <c r="N178" s="67">
        <v>1</v>
      </c>
      <c r="O178" s="67">
        <v>1</v>
      </c>
      <c r="P178" s="67">
        <v>1</v>
      </c>
      <c r="Q178" s="67">
        <v>1</v>
      </c>
      <c r="R178" s="67">
        <v>1</v>
      </c>
      <c r="S178" s="67">
        <v>1</v>
      </c>
      <c r="T178" s="67">
        <v>1</v>
      </c>
      <c r="U178" s="67">
        <v>1</v>
      </c>
      <c r="V178" s="16"/>
      <c r="W178" s="16"/>
    </row>
    <row r="179" customFormat="1" ht="15" spans="1:23">
      <c r="A179" s="16" t="s">
        <v>74</v>
      </c>
      <c r="B179" s="16" t="s">
        <v>75</v>
      </c>
      <c r="C179" s="17">
        <v>2023</v>
      </c>
      <c r="D179" s="54"/>
      <c r="E179" s="57"/>
      <c r="F179" s="58" t="e">
        <f t="shared" si="4"/>
        <v>#DIV/0!</v>
      </c>
      <c r="G179" s="59"/>
      <c r="H179" s="60"/>
      <c r="I179" s="61" t="e">
        <f t="shared" si="5"/>
        <v>#DIV/0!</v>
      </c>
      <c r="J179" s="62"/>
      <c r="K179" s="63"/>
      <c r="L179" s="64"/>
      <c r="M179" s="66">
        <v>62.88</v>
      </c>
      <c r="N179" s="67">
        <v>1</v>
      </c>
      <c r="O179" s="67">
        <v>1</v>
      </c>
      <c r="P179" s="67">
        <v>1</v>
      </c>
      <c r="Q179" s="67">
        <v>1</v>
      </c>
      <c r="R179" s="67">
        <v>1</v>
      </c>
      <c r="S179" s="67">
        <v>1</v>
      </c>
      <c r="T179" s="67">
        <v>1</v>
      </c>
      <c r="U179" s="67">
        <v>1</v>
      </c>
      <c r="V179" s="16"/>
      <c r="W179" s="16"/>
    </row>
    <row r="180" customFormat="1" ht="15" spans="1:23">
      <c r="A180" s="16" t="s">
        <v>74</v>
      </c>
      <c r="B180" s="16" t="s">
        <v>75</v>
      </c>
      <c r="C180" s="17">
        <v>2024</v>
      </c>
      <c r="D180" s="54"/>
      <c r="E180" s="57"/>
      <c r="F180" s="58" t="e">
        <f t="shared" si="4"/>
        <v>#DIV/0!</v>
      </c>
      <c r="G180" s="59"/>
      <c r="H180" s="60"/>
      <c r="I180" s="61" t="e">
        <f t="shared" si="5"/>
        <v>#DIV/0!</v>
      </c>
      <c r="J180" s="62"/>
      <c r="K180" s="63"/>
      <c r="L180" s="64"/>
      <c r="M180" s="66">
        <v>49.55</v>
      </c>
      <c r="N180" s="67">
        <v>1</v>
      </c>
      <c r="O180" s="67">
        <v>1</v>
      </c>
      <c r="P180" s="67">
        <v>1</v>
      </c>
      <c r="Q180" s="67">
        <v>1</v>
      </c>
      <c r="R180" s="67">
        <v>1</v>
      </c>
      <c r="S180" s="67">
        <v>1</v>
      </c>
      <c r="T180" s="67">
        <v>1</v>
      </c>
      <c r="U180" s="67">
        <v>1</v>
      </c>
      <c r="V180" s="16"/>
      <c r="W180" s="16"/>
    </row>
    <row r="181" customFormat="1" ht="15" spans="1:23">
      <c r="A181" s="16" t="s">
        <v>76</v>
      </c>
      <c r="B181" s="16" t="s">
        <v>77</v>
      </c>
      <c r="C181" s="17">
        <v>2021</v>
      </c>
      <c r="D181" s="54"/>
      <c r="E181" s="57"/>
      <c r="F181" s="58" t="e">
        <f t="shared" si="4"/>
        <v>#DIV/0!</v>
      </c>
      <c r="G181" s="59"/>
      <c r="H181" s="60"/>
      <c r="I181" s="61" t="e">
        <f t="shared" si="5"/>
        <v>#DIV/0!</v>
      </c>
      <c r="J181" s="62"/>
      <c r="K181" s="63"/>
      <c r="L181" s="64"/>
      <c r="M181" s="66">
        <v>35.88</v>
      </c>
      <c r="N181" s="67">
        <v>1</v>
      </c>
      <c r="O181" s="67">
        <v>1</v>
      </c>
      <c r="P181" s="67">
        <v>1</v>
      </c>
      <c r="Q181" s="67">
        <v>1</v>
      </c>
      <c r="R181" s="67">
        <v>1</v>
      </c>
      <c r="S181" s="67">
        <v>1</v>
      </c>
      <c r="T181" s="67">
        <v>1</v>
      </c>
      <c r="U181" s="67">
        <v>1</v>
      </c>
      <c r="V181" s="16"/>
      <c r="W181" s="16"/>
    </row>
    <row r="182" customFormat="1" ht="15" spans="1:23">
      <c r="A182" s="16" t="s">
        <v>76</v>
      </c>
      <c r="B182" s="16" t="s">
        <v>77</v>
      </c>
      <c r="C182" s="17">
        <v>2022</v>
      </c>
      <c r="D182" s="54"/>
      <c r="E182" s="57"/>
      <c r="F182" s="58" t="e">
        <f t="shared" si="4"/>
        <v>#DIV/0!</v>
      </c>
      <c r="G182" s="59"/>
      <c r="H182" s="60"/>
      <c r="I182" s="61" t="e">
        <f t="shared" si="5"/>
        <v>#DIV/0!</v>
      </c>
      <c r="J182" s="62"/>
      <c r="K182" s="63"/>
      <c r="L182" s="64"/>
      <c r="M182" s="66">
        <v>39.13</v>
      </c>
      <c r="N182" s="67">
        <v>1</v>
      </c>
      <c r="O182" s="67">
        <v>1</v>
      </c>
      <c r="P182" s="67">
        <v>1</v>
      </c>
      <c r="Q182" s="67">
        <v>1</v>
      </c>
      <c r="R182" s="67">
        <v>1</v>
      </c>
      <c r="S182" s="67">
        <v>1</v>
      </c>
      <c r="T182" s="67">
        <v>1</v>
      </c>
      <c r="U182" s="67">
        <v>1</v>
      </c>
      <c r="V182" s="16"/>
      <c r="W182" s="16"/>
    </row>
    <row r="183" customFormat="1" ht="15" spans="1:23">
      <c r="A183" s="16" t="s">
        <v>76</v>
      </c>
      <c r="B183" s="16" t="s">
        <v>77</v>
      </c>
      <c r="C183" s="17">
        <v>2023</v>
      </c>
      <c r="D183" s="54"/>
      <c r="E183" s="57"/>
      <c r="F183" s="58" t="e">
        <f t="shared" si="4"/>
        <v>#DIV/0!</v>
      </c>
      <c r="G183" s="59"/>
      <c r="H183" s="60"/>
      <c r="I183" s="61" t="e">
        <f t="shared" si="5"/>
        <v>#DIV/0!</v>
      </c>
      <c r="J183" s="62"/>
      <c r="K183" s="63"/>
      <c r="L183" s="64"/>
      <c r="M183" s="66">
        <v>44.11</v>
      </c>
      <c r="N183" s="67">
        <v>1</v>
      </c>
      <c r="O183" s="67">
        <v>1</v>
      </c>
      <c r="P183" s="67">
        <v>1</v>
      </c>
      <c r="Q183" s="67">
        <v>1</v>
      </c>
      <c r="R183" s="67">
        <v>1</v>
      </c>
      <c r="S183" s="67">
        <v>1</v>
      </c>
      <c r="T183" s="67">
        <v>1</v>
      </c>
      <c r="U183" s="67">
        <v>1</v>
      </c>
      <c r="V183" s="16"/>
      <c r="W183" s="16"/>
    </row>
    <row r="184" customFormat="1" ht="15" spans="1:23">
      <c r="A184" s="16" t="s">
        <v>76</v>
      </c>
      <c r="B184" s="16" t="s">
        <v>77</v>
      </c>
      <c r="C184" s="17">
        <v>2024</v>
      </c>
      <c r="D184" s="54"/>
      <c r="E184" s="57"/>
      <c r="F184" s="58" t="e">
        <f t="shared" si="4"/>
        <v>#DIV/0!</v>
      </c>
      <c r="G184" s="59"/>
      <c r="H184" s="60"/>
      <c r="I184" s="61" t="e">
        <f t="shared" si="5"/>
        <v>#DIV/0!</v>
      </c>
      <c r="J184" s="62"/>
      <c r="K184" s="63"/>
      <c r="L184" s="64"/>
      <c r="M184" s="66">
        <v>42.18</v>
      </c>
      <c r="N184" s="67">
        <v>1</v>
      </c>
      <c r="O184" s="67">
        <v>1</v>
      </c>
      <c r="P184" s="67">
        <v>1</v>
      </c>
      <c r="Q184" s="67">
        <v>1</v>
      </c>
      <c r="R184" s="67">
        <v>1</v>
      </c>
      <c r="S184" s="67">
        <v>1</v>
      </c>
      <c r="T184" s="67">
        <v>1</v>
      </c>
      <c r="U184" s="67">
        <v>1</v>
      </c>
      <c r="V184" s="16"/>
      <c r="W184" s="16"/>
    </row>
    <row r="185" customFormat="1" ht="15" spans="1:23">
      <c r="A185" s="16" t="s">
        <v>78</v>
      </c>
      <c r="B185" s="16" t="s">
        <v>79</v>
      </c>
      <c r="C185" s="17">
        <v>2021</v>
      </c>
      <c r="D185" s="54"/>
      <c r="E185" s="57"/>
      <c r="F185" s="58" t="e">
        <f t="shared" si="4"/>
        <v>#DIV/0!</v>
      </c>
      <c r="G185" s="59"/>
      <c r="H185" s="60"/>
      <c r="I185" s="61" t="e">
        <f t="shared" si="5"/>
        <v>#DIV/0!</v>
      </c>
      <c r="J185" s="62"/>
      <c r="K185" s="63"/>
      <c r="L185" s="64"/>
      <c r="M185" s="66">
        <v>65.05</v>
      </c>
      <c r="N185" s="67">
        <v>1</v>
      </c>
      <c r="O185" s="67">
        <v>1</v>
      </c>
      <c r="P185" s="67">
        <v>1</v>
      </c>
      <c r="Q185" s="67">
        <v>1</v>
      </c>
      <c r="R185" s="67">
        <v>1</v>
      </c>
      <c r="S185" s="67">
        <v>1</v>
      </c>
      <c r="T185" s="67">
        <v>1</v>
      </c>
      <c r="U185" s="67">
        <v>1</v>
      </c>
      <c r="V185" s="16"/>
      <c r="W185" s="16"/>
    </row>
    <row r="186" customFormat="1" ht="15" spans="1:23">
      <c r="A186" s="16" t="s">
        <v>78</v>
      </c>
      <c r="B186" s="16" t="s">
        <v>79</v>
      </c>
      <c r="C186" s="17">
        <v>2022</v>
      </c>
      <c r="D186" s="54"/>
      <c r="E186" s="57"/>
      <c r="F186" s="58" t="e">
        <f t="shared" si="4"/>
        <v>#DIV/0!</v>
      </c>
      <c r="G186" s="59"/>
      <c r="H186" s="60"/>
      <c r="I186" s="61" t="e">
        <f t="shared" si="5"/>
        <v>#DIV/0!</v>
      </c>
      <c r="J186" s="62"/>
      <c r="K186" s="63"/>
      <c r="L186" s="64"/>
      <c r="M186" s="66">
        <v>69.33</v>
      </c>
      <c r="N186" s="67">
        <v>1</v>
      </c>
      <c r="O186" s="67">
        <v>1</v>
      </c>
      <c r="P186" s="67">
        <v>1</v>
      </c>
      <c r="Q186" s="67">
        <v>1</v>
      </c>
      <c r="R186" s="67">
        <v>1</v>
      </c>
      <c r="S186" s="67">
        <v>1</v>
      </c>
      <c r="T186" s="67">
        <v>1</v>
      </c>
      <c r="U186" s="67">
        <v>1</v>
      </c>
      <c r="V186" s="16"/>
      <c r="W186" s="16"/>
    </row>
    <row r="187" customFormat="1" ht="15" spans="1:23">
      <c r="A187" s="16" t="s">
        <v>78</v>
      </c>
      <c r="B187" s="16" t="s">
        <v>79</v>
      </c>
      <c r="C187" s="17">
        <v>2023</v>
      </c>
      <c r="D187" s="54"/>
      <c r="E187" s="57"/>
      <c r="F187" s="58" t="e">
        <f t="shared" si="4"/>
        <v>#DIV/0!</v>
      </c>
      <c r="G187" s="59"/>
      <c r="H187" s="60"/>
      <c r="I187" s="61" t="e">
        <f t="shared" si="5"/>
        <v>#DIV/0!</v>
      </c>
      <c r="J187" s="62"/>
      <c r="K187" s="63"/>
      <c r="L187" s="64"/>
      <c r="M187" s="66">
        <v>67.15</v>
      </c>
      <c r="N187" s="67">
        <v>1</v>
      </c>
      <c r="O187" s="67">
        <v>1</v>
      </c>
      <c r="P187" s="67">
        <v>1</v>
      </c>
      <c r="Q187" s="67">
        <v>1</v>
      </c>
      <c r="R187" s="67">
        <v>1</v>
      </c>
      <c r="S187" s="67">
        <v>1</v>
      </c>
      <c r="T187" s="67">
        <v>1</v>
      </c>
      <c r="U187" s="67">
        <v>1</v>
      </c>
      <c r="V187" s="16"/>
      <c r="W187" s="16"/>
    </row>
    <row r="188" customFormat="1" ht="15" spans="1:23">
      <c r="A188" s="16" t="s">
        <v>78</v>
      </c>
      <c r="B188" s="16" t="s">
        <v>79</v>
      </c>
      <c r="C188" s="17">
        <v>2024</v>
      </c>
      <c r="D188" s="54"/>
      <c r="E188" s="57"/>
      <c r="F188" s="58" t="e">
        <f t="shared" si="4"/>
        <v>#DIV/0!</v>
      </c>
      <c r="G188" s="59"/>
      <c r="H188" s="60"/>
      <c r="I188" s="61" t="e">
        <f t="shared" si="5"/>
        <v>#DIV/0!</v>
      </c>
      <c r="J188" s="62"/>
      <c r="K188" s="63"/>
      <c r="L188" s="64"/>
      <c r="M188" s="66">
        <v>67.31</v>
      </c>
      <c r="N188" s="67">
        <v>1</v>
      </c>
      <c r="O188" s="67">
        <v>1</v>
      </c>
      <c r="P188" s="67">
        <v>1</v>
      </c>
      <c r="Q188" s="67">
        <v>1</v>
      </c>
      <c r="R188" s="67">
        <v>1</v>
      </c>
      <c r="S188" s="67">
        <v>1</v>
      </c>
      <c r="T188" s="67">
        <v>1</v>
      </c>
      <c r="U188" s="67">
        <v>1</v>
      </c>
      <c r="V188" s="16"/>
      <c r="W188" s="16"/>
    </row>
    <row r="189" customFormat="1" ht="15" spans="1:23">
      <c r="A189" s="16" t="s">
        <v>80</v>
      </c>
      <c r="B189" s="16" t="s">
        <v>81</v>
      </c>
      <c r="C189" s="17">
        <v>2021</v>
      </c>
      <c r="D189" s="54"/>
      <c r="E189" s="57"/>
      <c r="F189" s="58" t="e">
        <f t="shared" si="4"/>
        <v>#DIV/0!</v>
      </c>
      <c r="G189" s="59"/>
      <c r="H189" s="60"/>
      <c r="I189" s="61" t="e">
        <f t="shared" si="5"/>
        <v>#DIV/0!</v>
      </c>
      <c r="J189" s="62"/>
      <c r="K189" s="63"/>
      <c r="L189" s="64"/>
      <c r="M189" s="66">
        <v>62.26</v>
      </c>
      <c r="N189" s="67">
        <v>1</v>
      </c>
      <c r="O189" s="67">
        <v>1</v>
      </c>
      <c r="P189" s="67">
        <v>1</v>
      </c>
      <c r="Q189" s="67">
        <v>1</v>
      </c>
      <c r="R189" s="67">
        <v>1</v>
      </c>
      <c r="S189" s="67">
        <v>1</v>
      </c>
      <c r="T189" s="67">
        <v>1</v>
      </c>
      <c r="U189" s="67">
        <v>1</v>
      </c>
      <c r="V189" s="16"/>
      <c r="W189" s="16"/>
    </row>
    <row r="190" customFormat="1" ht="15" spans="1:23">
      <c r="A190" s="16" t="s">
        <v>80</v>
      </c>
      <c r="B190" s="16" t="s">
        <v>81</v>
      </c>
      <c r="C190" s="17">
        <v>2022</v>
      </c>
      <c r="D190" s="54"/>
      <c r="E190" s="57"/>
      <c r="F190" s="58" t="e">
        <f t="shared" si="4"/>
        <v>#DIV/0!</v>
      </c>
      <c r="G190" s="59"/>
      <c r="H190" s="60"/>
      <c r="I190" s="61" t="e">
        <f t="shared" si="5"/>
        <v>#DIV/0!</v>
      </c>
      <c r="J190" s="62"/>
      <c r="K190" s="63"/>
      <c r="L190" s="64"/>
      <c r="M190" s="66">
        <v>64.82</v>
      </c>
      <c r="N190" s="67">
        <v>1</v>
      </c>
      <c r="O190" s="67">
        <v>1</v>
      </c>
      <c r="P190" s="67">
        <v>1</v>
      </c>
      <c r="Q190" s="67">
        <v>1</v>
      </c>
      <c r="R190" s="67">
        <v>1</v>
      </c>
      <c r="S190" s="67">
        <v>1</v>
      </c>
      <c r="T190" s="67">
        <v>1</v>
      </c>
      <c r="U190" s="67">
        <v>1</v>
      </c>
      <c r="V190" s="16"/>
      <c r="W190" s="16"/>
    </row>
    <row r="191" customFormat="1" ht="15" spans="1:23">
      <c r="A191" s="16" t="s">
        <v>80</v>
      </c>
      <c r="B191" s="16" t="s">
        <v>81</v>
      </c>
      <c r="C191" s="17">
        <v>2023</v>
      </c>
      <c r="D191" s="54"/>
      <c r="E191" s="57"/>
      <c r="F191" s="58" t="e">
        <f t="shared" si="4"/>
        <v>#DIV/0!</v>
      </c>
      <c r="G191" s="59"/>
      <c r="H191" s="60"/>
      <c r="I191" s="61" t="e">
        <f t="shared" si="5"/>
        <v>#DIV/0!</v>
      </c>
      <c r="J191" s="62"/>
      <c r="K191" s="63"/>
      <c r="L191" s="64"/>
      <c r="M191" s="66">
        <v>64.82</v>
      </c>
      <c r="N191" s="67">
        <v>1</v>
      </c>
      <c r="O191" s="67">
        <v>1</v>
      </c>
      <c r="P191" s="67">
        <v>1</v>
      </c>
      <c r="Q191" s="67">
        <v>1</v>
      </c>
      <c r="R191" s="67">
        <v>1</v>
      </c>
      <c r="S191" s="67">
        <v>1</v>
      </c>
      <c r="T191" s="67">
        <v>1</v>
      </c>
      <c r="U191" s="67">
        <v>1</v>
      </c>
      <c r="V191" s="16"/>
      <c r="W191" s="16"/>
    </row>
    <row r="192" customFormat="1" ht="15" spans="1:23">
      <c r="A192" s="16" t="s">
        <v>80</v>
      </c>
      <c r="B192" s="16" t="s">
        <v>81</v>
      </c>
      <c r="C192" s="17">
        <v>2024</v>
      </c>
      <c r="D192" s="54"/>
      <c r="E192" s="57"/>
      <c r="F192" s="58" t="e">
        <f t="shared" si="4"/>
        <v>#DIV/0!</v>
      </c>
      <c r="G192" s="59"/>
      <c r="H192" s="60"/>
      <c r="I192" s="61" t="e">
        <f t="shared" si="5"/>
        <v>#DIV/0!</v>
      </c>
      <c r="J192" s="62"/>
      <c r="K192" s="63"/>
      <c r="L192" s="64"/>
      <c r="M192" s="66">
        <v>63.07</v>
      </c>
      <c r="N192" s="67">
        <v>1</v>
      </c>
      <c r="O192" s="67">
        <v>1</v>
      </c>
      <c r="P192" s="67">
        <v>1</v>
      </c>
      <c r="Q192" s="67">
        <v>1</v>
      </c>
      <c r="R192" s="67">
        <v>1</v>
      </c>
      <c r="S192" s="67">
        <v>1</v>
      </c>
      <c r="T192" s="67">
        <v>1</v>
      </c>
      <c r="U192" s="67">
        <v>1</v>
      </c>
      <c r="V192" s="16"/>
      <c r="W192" s="16"/>
    </row>
    <row r="193" customFormat="1" ht="15" spans="1:23">
      <c r="A193" s="16" t="s">
        <v>82</v>
      </c>
      <c r="B193" s="16" t="s">
        <v>83</v>
      </c>
      <c r="C193" s="17">
        <v>2021</v>
      </c>
      <c r="D193" s="54"/>
      <c r="E193" s="57"/>
      <c r="F193" s="58" t="e">
        <f t="shared" si="4"/>
        <v>#DIV/0!</v>
      </c>
      <c r="G193" s="59"/>
      <c r="H193" s="60"/>
      <c r="I193" s="61" t="e">
        <f t="shared" si="5"/>
        <v>#DIV/0!</v>
      </c>
      <c r="J193" s="62"/>
      <c r="K193" s="63"/>
      <c r="L193" s="64"/>
      <c r="M193" s="66">
        <v>75.69</v>
      </c>
      <c r="N193" s="67">
        <v>1</v>
      </c>
      <c r="O193" s="67">
        <v>1</v>
      </c>
      <c r="P193" s="67">
        <v>1</v>
      </c>
      <c r="Q193" s="67">
        <v>1</v>
      </c>
      <c r="R193" s="67">
        <v>1</v>
      </c>
      <c r="S193" s="67">
        <v>1</v>
      </c>
      <c r="T193" s="67">
        <v>1</v>
      </c>
      <c r="U193" s="67">
        <v>1</v>
      </c>
      <c r="V193" s="16"/>
      <c r="W193" s="16"/>
    </row>
    <row r="194" customFormat="1" ht="15" spans="1:23">
      <c r="A194" s="16" t="s">
        <v>82</v>
      </c>
      <c r="B194" s="16" t="s">
        <v>83</v>
      </c>
      <c r="C194" s="17">
        <v>2022</v>
      </c>
      <c r="D194" s="54"/>
      <c r="E194" s="57"/>
      <c r="F194" s="58" t="e">
        <f t="shared" si="4"/>
        <v>#DIV/0!</v>
      </c>
      <c r="G194" s="59"/>
      <c r="H194" s="60"/>
      <c r="I194" s="61" t="e">
        <f t="shared" si="5"/>
        <v>#DIV/0!</v>
      </c>
      <c r="J194" s="62"/>
      <c r="K194" s="63"/>
      <c r="L194" s="64"/>
      <c r="M194" s="66">
        <v>75.81</v>
      </c>
      <c r="N194" s="67">
        <v>1</v>
      </c>
      <c r="O194" s="67">
        <v>1</v>
      </c>
      <c r="P194" s="67">
        <v>1</v>
      </c>
      <c r="Q194" s="67">
        <v>1</v>
      </c>
      <c r="R194" s="67">
        <v>1</v>
      </c>
      <c r="S194" s="67">
        <v>1</v>
      </c>
      <c r="T194" s="67">
        <v>1</v>
      </c>
      <c r="U194" s="67">
        <v>1</v>
      </c>
      <c r="V194" s="16"/>
      <c r="W194" s="16"/>
    </row>
    <row r="195" customFormat="1" ht="15" spans="1:23">
      <c r="A195" s="16" t="s">
        <v>82</v>
      </c>
      <c r="B195" s="16" t="s">
        <v>83</v>
      </c>
      <c r="C195" s="17">
        <v>2023</v>
      </c>
      <c r="D195" s="54"/>
      <c r="E195" s="57"/>
      <c r="F195" s="58" t="e">
        <f t="shared" si="4"/>
        <v>#DIV/0!</v>
      </c>
      <c r="G195" s="59"/>
      <c r="H195" s="60"/>
      <c r="I195" s="61" t="e">
        <f t="shared" si="5"/>
        <v>#DIV/0!</v>
      </c>
      <c r="J195" s="62"/>
      <c r="K195" s="63"/>
      <c r="L195" s="64"/>
      <c r="M195" s="66">
        <v>76.32</v>
      </c>
      <c r="N195" s="67">
        <v>1</v>
      </c>
      <c r="O195" s="67">
        <v>1</v>
      </c>
      <c r="P195" s="67">
        <v>1</v>
      </c>
      <c r="Q195" s="67">
        <v>1</v>
      </c>
      <c r="R195" s="67">
        <v>1</v>
      </c>
      <c r="S195" s="67">
        <v>1</v>
      </c>
      <c r="T195" s="67">
        <v>1</v>
      </c>
      <c r="U195" s="67">
        <v>1</v>
      </c>
      <c r="V195" s="16"/>
      <c r="W195" s="16"/>
    </row>
    <row r="196" customFormat="1" ht="15" spans="1:23">
      <c r="A196" s="16" t="s">
        <v>82</v>
      </c>
      <c r="B196" s="16" t="s">
        <v>83</v>
      </c>
      <c r="C196" s="17">
        <v>2024</v>
      </c>
      <c r="D196" s="54"/>
      <c r="E196" s="57"/>
      <c r="F196" s="58" t="e">
        <f t="shared" si="4"/>
        <v>#DIV/0!</v>
      </c>
      <c r="G196" s="59"/>
      <c r="H196" s="60"/>
      <c r="I196" s="61" t="e">
        <f t="shared" si="5"/>
        <v>#DIV/0!</v>
      </c>
      <c r="J196" s="62"/>
      <c r="K196" s="63"/>
      <c r="L196" s="64"/>
      <c r="M196" s="66">
        <v>77.18</v>
      </c>
      <c r="N196" s="67">
        <v>1</v>
      </c>
      <c r="O196" s="67">
        <v>1</v>
      </c>
      <c r="P196" s="67">
        <v>1</v>
      </c>
      <c r="Q196" s="67">
        <v>1</v>
      </c>
      <c r="R196" s="67">
        <v>1</v>
      </c>
      <c r="S196" s="67">
        <v>1</v>
      </c>
      <c r="T196" s="67">
        <v>1</v>
      </c>
      <c r="U196" s="67">
        <v>1</v>
      </c>
      <c r="V196" s="16"/>
      <c r="W196" s="16"/>
    </row>
    <row r="197" customFormat="1" ht="15" spans="1:23">
      <c r="A197" s="16" t="s">
        <v>84</v>
      </c>
      <c r="B197" s="16" t="s">
        <v>85</v>
      </c>
      <c r="C197" s="17">
        <v>2021</v>
      </c>
      <c r="D197" s="54"/>
      <c r="E197" s="57"/>
      <c r="F197" s="58" t="e">
        <f t="shared" ref="F197:F252" si="6">D197/E197</f>
        <v>#DIV/0!</v>
      </c>
      <c r="G197" s="59"/>
      <c r="H197" s="60"/>
      <c r="I197" s="61" t="e">
        <f t="shared" ref="I197:I252" si="7">G197/H197</f>
        <v>#DIV/0!</v>
      </c>
      <c r="J197" s="62"/>
      <c r="K197" s="63"/>
      <c r="L197" s="64"/>
      <c r="M197" s="66">
        <v>62.94</v>
      </c>
      <c r="N197" s="67">
        <v>1</v>
      </c>
      <c r="O197" s="67">
        <v>1</v>
      </c>
      <c r="P197" s="67">
        <v>1</v>
      </c>
      <c r="Q197" s="67">
        <v>1</v>
      </c>
      <c r="R197" s="67">
        <v>1</v>
      </c>
      <c r="S197" s="67">
        <v>1</v>
      </c>
      <c r="T197" s="67">
        <v>1</v>
      </c>
      <c r="U197" s="67">
        <v>1</v>
      </c>
      <c r="V197" s="16"/>
      <c r="W197" s="16"/>
    </row>
    <row r="198" customFormat="1" ht="15" spans="1:23">
      <c r="A198" s="16" t="s">
        <v>84</v>
      </c>
      <c r="B198" s="16" t="s">
        <v>85</v>
      </c>
      <c r="C198" s="17">
        <v>2022</v>
      </c>
      <c r="D198" s="54"/>
      <c r="E198" s="57"/>
      <c r="F198" s="58" t="e">
        <f t="shared" si="6"/>
        <v>#DIV/0!</v>
      </c>
      <c r="G198" s="59"/>
      <c r="H198" s="60"/>
      <c r="I198" s="61" t="e">
        <f t="shared" si="7"/>
        <v>#DIV/0!</v>
      </c>
      <c r="J198" s="62"/>
      <c r="K198" s="63"/>
      <c r="L198" s="64"/>
      <c r="M198" s="66">
        <v>62.44</v>
      </c>
      <c r="N198" s="67">
        <v>1</v>
      </c>
      <c r="O198" s="67">
        <v>1</v>
      </c>
      <c r="P198" s="67">
        <v>1</v>
      </c>
      <c r="Q198" s="67">
        <v>1</v>
      </c>
      <c r="R198" s="67">
        <v>1</v>
      </c>
      <c r="S198" s="67">
        <v>1</v>
      </c>
      <c r="T198" s="67">
        <v>1</v>
      </c>
      <c r="U198" s="67">
        <v>1</v>
      </c>
      <c r="V198" s="16"/>
      <c r="W198" s="16"/>
    </row>
    <row r="199" customFormat="1" ht="15" spans="1:23">
      <c r="A199" s="16" t="s">
        <v>84</v>
      </c>
      <c r="B199" s="16" t="s">
        <v>85</v>
      </c>
      <c r="C199" s="17">
        <v>2023</v>
      </c>
      <c r="D199" s="54"/>
      <c r="E199" s="57"/>
      <c r="F199" s="58" t="e">
        <f t="shared" si="6"/>
        <v>#DIV/0!</v>
      </c>
      <c r="G199" s="59"/>
      <c r="H199" s="60"/>
      <c r="I199" s="61" t="e">
        <f t="shared" si="7"/>
        <v>#DIV/0!</v>
      </c>
      <c r="J199" s="62"/>
      <c r="K199" s="63"/>
      <c r="L199" s="64"/>
      <c r="M199" s="66">
        <v>77.55</v>
      </c>
      <c r="N199" s="67">
        <v>1</v>
      </c>
      <c r="O199" s="67">
        <v>1</v>
      </c>
      <c r="P199" s="67">
        <v>1</v>
      </c>
      <c r="Q199" s="67">
        <v>1</v>
      </c>
      <c r="R199" s="67">
        <v>1</v>
      </c>
      <c r="S199" s="67">
        <v>1</v>
      </c>
      <c r="T199" s="67">
        <v>1</v>
      </c>
      <c r="U199" s="67">
        <v>1</v>
      </c>
      <c r="V199" s="16"/>
      <c r="W199" s="16"/>
    </row>
    <row r="200" customFormat="1" ht="15" spans="1:23">
      <c r="A200" s="16" t="s">
        <v>84</v>
      </c>
      <c r="B200" s="16" t="s">
        <v>85</v>
      </c>
      <c r="C200" s="17">
        <v>2024</v>
      </c>
      <c r="D200" s="54"/>
      <c r="E200" s="57"/>
      <c r="F200" s="58" t="e">
        <f t="shared" si="6"/>
        <v>#DIV/0!</v>
      </c>
      <c r="G200" s="59"/>
      <c r="H200" s="60"/>
      <c r="I200" s="61" t="e">
        <f t="shared" si="7"/>
        <v>#DIV/0!</v>
      </c>
      <c r="J200" s="62"/>
      <c r="K200" s="63"/>
      <c r="L200" s="64"/>
      <c r="M200" s="66">
        <v>70.78</v>
      </c>
      <c r="N200" s="67">
        <v>1</v>
      </c>
      <c r="O200" s="67">
        <v>1</v>
      </c>
      <c r="P200" s="67">
        <v>1</v>
      </c>
      <c r="Q200" s="67">
        <v>1</v>
      </c>
      <c r="R200" s="67">
        <v>1</v>
      </c>
      <c r="S200" s="67">
        <v>1</v>
      </c>
      <c r="T200" s="67">
        <v>0</v>
      </c>
      <c r="U200" s="67">
        <v>1</v>
      </c>
      <c r="V200" s="16"/>
      <c r="W200" s="16"/>
    </row>
    <row r="201" customFormat="1" ht="15" spans="1:23">
      <c r="A201" s="16" t="s">
        <v>86</v>
      </c>
      <c r="B201" s="16" t="s">
        <v>87</v>
      </c>
      <c r="C201" s="17">
        <v>2021</v>
      </c>
      <c r="D201" s="54"/>
      <c r="E201" s="57"/>
      <c r="F201" s="58" t="e">
        <f t="shared" si="6"/>
        <v>#DIV/0!</v>
      </c>
      <c r="G201" s="59"/>
      <c r="H201" s="60"/>
      <c r="I201" s="61" t="e">
        <f t="shared" si="7"/>
        <v>#DIV/0!</v>
      </c>
      <c r="J201" s="62"/>
      <c r="K201" s="63"/>
      <c r="L201" s="64"/>
      <c r="M201" s="66">
        <v>52.55</v>
      </c>
      <c r="N201" s="67">
        <v>1</v>
      </c>
      <c r="O201" s="67">
        <v>1</v>
      </c>
      <c r="P201" s="67">
        <v>1</v>
      </c>
      <c r="Q201" s="67">
        <v>1</v>
      </c>
      <c r="R201" s="67">
        <v>1</v>
      </c>
      <c r="S201" s="67">
        <v>1</v>
      </c>
      <c r="T201" s="67">
        <v>1</v>
      </c>
      <c r="U201" s="67">
        <v>1</v>
      </c>
      <c r="V201" s="16"/>
      <c r="W201" s="16"/>
    </row>
    <row r="202" customFormat="1" ht="15" spans="1:23">
      <c r="A202" s="16" t="s">
        <v>86</v>
      </c>
      <c r="B202" s="16" t="s">
        <v>87</v>
      </c>
      <c r="C202" s="17">
        <v>2022</v>
      </c>
      <c r="D202" s="54"/>
      <c r="E202" s="57"/>
      <c r="F202" s="58" t="e">
        <f t="shared" si="6"/>
        <v>#DIV/0!</v>
      </c>
      <c r="G202" s="59"/>
      <c r="H202" s="60"/>
      <c r="I202" s="61" t="e">
        <f t="shared" si="7"/>
        <v>#DIV/0!</v>
      </c>
      <c r="J202" s="62"/>
      <c r="K202" s="63"/>
      <c r="L202" s="64"/>
      <c r="M202" s="66">
        <v>55.77</v>
      </c>
      <c r="N202" s="67">
        <v>1</v>
      </c>
      <c r="O202" s="67">
        <v>1</v>
      </c>
      <c r="P202" s="67">
        <v>1</v>
      </c>
      <c r="Q202" s="67">
        <v>1</v>
      </c>
      <c r="R202" s="67">
        <v>1</v>
      </c>
      <c r="S202" s="67">
        <v>1</v>
      </c>
      <c r="T202" s="67">
        <v>1</v>
      </c>
      <c r="U202" s="67">
        <v>1</v>
      </c>
      <c r="V202" s="16"/>
      <c r="W202" s="16"/>
    </row>
    <row r="203" customFormat="1" ht="15" spans="1:23">
      <c r="A203" s="16" t="s">
        <v>86</v>
      </c>
      <c r="B203" s="16" t="s">
        <v>87</v>
      </c>
      <c r="C203" s="17">
        <v>2023</v>
      </c>
      <c r="D203" s="54"/>
      <c r="E203" s="57"/>
      <c r="F203" s="58" t="e">
        <f t="shared" si="6"/>
        <v>#DIV/0!</v>
      </c>
      <c r="G203" s="59"/>
      <c r="H203" s="60"/>
      <c r="I203" s="61" t="e">
        <f t="shared" si="7"/>
        <v>#DIV/0!</v>
      </c>
      <c r="J203" s="62"/>
      <c r="K203" s="63"/>
      <c r="L203" s="64"/>
      <c r="M203" s="66">
        <v>66.21</v>
      </c>
      <c r="N203" s="67">
        <v>1</v>
      </c>
      <c r="O203" s="67">
        <v>1</v>
      </c>
      <c r="P203" s="67">
        <v>1</v>
      </c>
      <c r="Q203" s="67">
        <v>1</v>
      </c>
      <c r="R203" s="67">
        <v>1</v>
      </c>
      <c r="S203" s="67">
        <v>1</v>
      </c>
      <c r="T203" s="67">
        <v>1</v>
      </c>
      <c r="U203" s="67">
        <v>1</v>
      </c>
      <c r="V203" s="16"/>
      <c r="W203" s="16"/>
    </row>
    <row r="204" customFormat="1" ht="15" spans="1:23">
      <c r="A204" s="16" t="s">
        <v>86</v>
      </c>
      <c r="B204" s="16" t="s">
        <v>87</v>
      </c>
      <c r="C204" s="17">
        <v>2024</v>
      </c>
      <c r="D204" s="54"/>
      <c r="E204" s="57"/>
      <c r="F204" s="58" t="e">
        <f t="shared" si="6"/>
        <v>#DIV/0!</v>
      </c>
      <c r="G204" s="59"/>
      <c r="H204" s="60"/>
      <c r="I204" s="61" t="e">
        <f t="shared" si="7"/>
        <v>#DIV/0!</v>
      </c>
      <c r="J204" s="62"/>
      <c r="K204" s="63"/>
      <c r="L204" s="64"/>
      <c r="M204" s="66">
        <v>58.74</v>
      </c>
      <c r="N204" s="67">
        <v>1</v>
      </c>
      <c r="O204" s="67">
        <v>1</v>
      </c>
      <c r="P204" s="67">
        <v>1</v>
      </c>
      <c r="Q204" s="67">
        <v>1</v>
      </c>
      <c r="R204" s="67">
        <v>1</v>
      </c>
      <c r="S204" s="67">
        <v>1</v>
      </c>
      <c r="T204" s="67">
        <v>1</v>
      </c>
      <c r="U204" s="67">
        <v>1</v>
      </c>
      <c r="V204" s="16"/>
      <c r="W204" s="16"/>
    </row>
    <row r="205" customFormat="1" ht="15" spans="1:23">
      <c r="A205" s="16" t="s">
        <v>88</v>
      </c>
      <c r="B205" s="16" t="s">
        <v>89</v>
      </c>
      <c r="C205" s="17">
        <v>2021</v>
      </c>
      <c r="D205" s="54"/>
      <c r="E205" s="57"/>
      <c r="F205" s="58" t="e">
        <f t="shared" si="6"/>
        <v>#DIV/0!</v>
      </c>
      <c r="G205" s="59"/>
      <c r="H205" s="60"/>
      <c r="I205" s="61" t="e">
        <f t="shared" si="7"/>
        <v>#DIV/0!</v>
      </c>
      <c r="J205" s="62"/>
      <c r="K205" s="63"/>
      <c r="L205" s="64"/>
      <c r="M205" s="66">
        <v>50.91</v>
      </c>
      <c r="N205" s="67">
        <v>1</v>
      </c>
      <c r="O205" s="67">
        <v>1</v>
      </c>
      <c r="P205" s="67">
        <v>1</v>
      </c>
      <c r="Q205" s="67">
        <v>1</v>
      </c>
      <c r="R205" s="67">
        <v>1</v>
      </c>
      <c r="S205" s="67">
        <v>1</v>
      </c>
      <c r="T205" s="67">
        <v>1</v>
      </c>
      <c r="U205" s="67">
        <v>1</v>
      </c>
      <c r="V205" s="16"/>
      <c r="W205" s="16"/>
    </row>
    <row r="206" customFormat="1" ht="15" spans="1:23">
      <c r="A206" s="16" t="s">
        <v>88</v>
      </c>
      <c r="B206" s="16" t="s">
        <v>89</v>
      </c>
      <c r="C206" s="17">
        <v>2022</v>
      </c>
      <c r="D206" s="54"/>
      <c r="E206" s="57"/>
      <c r="F206" s="58" t="e">
        <f t="shared" si="6"/>
        <v>#DIV/0!</v>
      </c>
      <c r="G206" s="59"/>
      <c r="H206" s="60"/>
      <c r="I206" s="61" t="e">
        <f t="shared" si="7"/>
        <v>#DIV/0!</v>
      </c>
      <c r="J206" s="62"/>
      <c r="K206" s="63"/>
      <c r="L206" s="64"/>
      <c r="M206" s="66">
        <v>60.03</v>
      </c>
      <c r="N206" s="67">
        <v>1</v>
      </c>
      <c r="O206" s="67">
        <v>1</v>
      </c>
      <c r="P206" s="67">
        <v>1</v>
      </c>
      <c r="Q206" s="67">
        <v>1</v>
      </c>
      <c r="R206" s="67">
        <v>1</v>
      </c>
      <c r="S206" s="67">
        <v>1</v>
      </c>
      <c r="T206" s="67">
        <v>1</v>
      </c>
      <c r="U206" s="67">
        <v>1</v>
      </c>
      <c r="V206" s="16"/>
      <c r="W206" s="16"/>
    </row>
    <row r="207" customFormat="1" ht="15" spans="1:23">
      <c r="A207" s="16" t="s">
        <v>88</v>
      </c>
      <c r="B207" s="16" t="s">
        <v>89</v>
      </c>
      <c r="C207" s="17">
        <v>2023</v>
      </c>
      <c r="D207" s="54"/>
      <c r="E207" s="57"/>
      <c r="F207" s="58" t="e">
        <f t="shared" si="6"/>
        <v>#DIV/0!</v>
      </c>
      <c r="G207" s="59"/>
      <c r="H207" s="60"/>
      <c r="I207" s="61" t="e">
        <f t="shared" si="7"/>
        <v>#DIV/0!</v>
      </c>
      <c r="J207" s="62"/>
      <c r="K207" s="63"/>
      <c r="L207" s="64"/>
      <c r="M207" s="66">
        <v>62.05</v>
      </c>
      <c r="N207" s="67">
        <v>1</v>
      </c>
      <c r="O207" s="67">
        <v>1</v>
      </c>
      <c r="P207" s="67">
        <v>1</v>
      </c>
      <c r="Q207" s="67">
        <v>1</v>
      </c>
      <c r="R207" s="67">
        <v>1</v>
      </c>
      <c r="S207" s="67">
        <v>1</v>
      </c>
      <c r="T207" s="67">
        <v>1</v>
      </c>
      <c r="U207" s="67">
        <v>1</v>
      </c>
      <c r="V207" s="16"/>
      <c r="W207" s="16"/>
    </row>
    <row r="208" customFormat="1" ht="15" spans="1:23">
      <c r="A208" s="16" t="s">
        <v>88</v>
      </c>
      <c r="B208" s="16" t="s">
        <v>89</v>
      </c>
      <c r="C208" s="17">
        <v>2024</v>
      </c>
      <c r="D208" s="54"/>
      <c r="E208" s="57"/>
      <c r="F208" s="58" t="e">
        <f t="shared" si="6"/>
        <v>#DIV/0!</v>
      </c>
      <c r="G208" s="59"/>
      <c r="H208" s="60"/>
      <c r="I208" s="61" t="e">
        <f t="shared" si="7"/>
        <v>#DIV/0!</v>
      </c>
      <c r="J208" s="62"/>
      <c r="K208" s="63"/>
      <c r="L208" s="64"/>
      <c r="M208" s="66">
        <v>51.45</v>
      </c>
      <c r="N208" s="67">
        <v>1</v>
      </c>
      <c r="O208" s="67">
        <v>1</v>
      </c>
      <c r="P208" s="67">
        <v>1</v>
      </c>
      <c r="Q208" s="67">
        <v>1</v>
      </c>
      <c r="R208" s="67">
        <v>1</v>
      </c>
      <c r="S208" s="67">
        <v>1</v>
      </c>
      <c r="T208" s="67">
        <v>1</v>
      </c>
      <c r="U208" s="67">
        <v>1</v>
      </c>
      <c r="V208" s="16"/>
      <c r="W208" s="16"/>
    </row>
    <row r="209" customFormat="1" ht="15" spans="1:23">
      <c r="A209" s="16" t="s">
        <v>90</v>
      </c>
      <c r="B209" s="16" t="s">
        <v>91</v>
      </c>
      <c r="C209" s="17">
        <v>2021</v>
      </c>
      <c r="D209" s="54"/>
      <c r="E209" s="57"/>
      <c r="F209" s="58" t="e">
        <f t="shared" si="6"/>
        <v>#DIV/0!</v>
      </c>
      <c r="G209" s="59"/>
      <c r="H209" s="60"/>
      <c r="I209" s="61" t="e">
        <f t="shared" si="7"/>
        <v>#DIV/0!</v>
      </c>
      <c r="J209" s="62"/>
      <c r="K209" s="63"/>
      <c r="L209" s="64"/>
      <c r="M209" s="66">
        <v>17.67</v>
      </c>
      <c r="N209" s="67">
        <v>1</v>
      </c>
      <c r="O209" s="67">
        <v>1</v>
      </c>
      <c r="P209" s="67">
        <v>1</v>
      </c>
      <c r="Q209" s="67">
        <v>1</v>
      </c>
      <c r="R209" s="67">
        <v>1</v>
      </c>
      <c r="S209" s="67">
        <v>1</v>
      </c>
      <c r="T209" s="67">
        <v>1</v>
      </c>
      <c r="U209" s="67">
        <v>1</v>
      </c>
      <c r="V209" s="16"/>
      <c r="W209" s="16"/>
    </row>
    <row r="210" customFormat="1" ht="15" spans="1:23">
      <c r="A210" s="16" t="s">
        <v>90</v>
      </c>
      <c r="B210" s="16" t="s">
        <v>91</v>
      </c>
      <c r="C210" s="17">
        <v>2022</v>
      </c>
      <c r="D210" s="54"/>
      <c r="E210" s="57"/>
      <c r="F210" s="58" t="e">
        <f t="shared" si="6"/>
        <v>#DIV/0!</v>
      </c>
      <c r="G210" s="59"/>
      <c r="H210" s="60"/>
      <c r="I210" s="61" t="e">
        <f t="shared" si="7"/>
        <v>#DIV/0!</v>
      </c>
      <c r="J210" s="62"/>
      <c r="K210" s="63"/>
      <c r="L210" s="64"/>
      <c r="M210" s="66">
        <v>31.05</v>
      </c>
      <c r="N210" s="67">
        <v>1</v>
      </c>
      <c r="O210" s="67">
        <v>1</v>
      </c>
      <c r="P210" s="67">
        <v>1</v>
      </c>
      <c r="Q210" s="67">
        <v>1</v>
      </c>
      <c r="R210" s="67">
        <v>1</v>
      </c>
      <c r="S210" s="67">
        <v>1</v>
      </c>
      <c r="T210" s="67">
        <v>1</v>
      </c>
      <c r="U210" s="67">
        <v>1</v>
      </c>
      <c r="V210" s="16"/>
      <c r="W210" s="16"/>
    </row>
    <row r="211" customFormat="1" ht="15" spans="1:23">
      <c r="A211" s="16" t="s">
        <v>90</v>
      </c>
      <c r="B211" s="16" t="s">
        <v>91</v>
      </c>
      <c r="C211" s="17">
        <v>2023</v>
      </c>
      <c r="D211" s="54"/>
      <c r="E211" s="57"/>
      <c r="F211" s="58" t="e">
        <f t="shared" si="6"/>
        <v>#DIV/0!</v>
      </c>
      <c r="G211" s="59"/>
      <c r="H211" s="60"/>
      <c r="I211" s="61" t="e">
        <f t="shared" si="7"/>
        <v>#DIV/0!</v>
      </c>
      <c r="J211" s="62"/>
      <c r="K211" s="63"/>
      <c r="L211" s="64"/>
      <c r="M211" s="66">
        <v>30.8</v>
      </c>
      <c r="N211" s="67">
        <v>1</v>
      </c>
      <c r="O211" s="67">
        <v>1</v>
      </c>
      <c r="P211" s="67">
        <v>1</v>
      </c>
      <c r="Q211" s="67">
        <v>1</v>
      </c>
      <c r="R211" s="67">
        <v>1</v>
      </c>
      <c r="S211" s="67">
        <v>1</v>
      </c>
      <c r="T211" s="67">
        <v>1</v>
      </c>
      <c r="U211" s="67">
        <v>1</v>
      </c>
      <c r="V211" s="16"/>
      <c r="W211" s="16"/>
    </row>
    <row r="212" customFormat="1" ht="15" spans="1:23">
      <c r="A212" s="16" t="s">
        <v>90</v>
      </c>
      <c r="B212" s="16" t="s">
        <v>91</v>
      </c>
      <c r="C212" s="17">
        <v>2024</v>
      </c>
      <c r="D212" s="54"/>
      <c r="E212" s="57"/>
      <c r="F212" s="58" t="e">
        <f t="shared" si="6"/>
        <v>#DIV/0!</v>
      </c>
      <c r="G212" s="59"/>
      <c r="H212" s="60"/>
      <c r="I212" s="61" t="e">
        <f t="shared" si="7"/>
        <v>#DIV/0!</v>
      </c>
      <c r="J212" s="62"/>
      <c r="K212" s="63"/>
      <c r="L212" s="64"/>
      <c r="M212" s="66">
        <v>44.01</v>
      </c>
      <c r="N212" s="67">
        <v>1</v>
      </c>
      <c r="O212" s="67">
        <v>1</v>
      </c>
      <c r="P212" s="67">
        <v>1</v>
      </c>
      <c r="Q212" s="67">
        <v>1</v>
      </c>
      <c r="R212" s="67">
        <v>1</v>
      </c>
      <c r="S212" s="67">
        <v>1</v>
      </c>
      <c r="T212" s="67">
        <v>1</v>
      </c>
      <c r="U212" s="67">
        <v>1</v>
      </c>
      <c r="V212" s="16"/>
      <c r="W212" s="16"/>
    </row>
    <row r="213" customFormat="1" ht="15" spans="1:23">
      <c r="A213" s="16" t="s">
        <v>92</v>
      </c>
      <c r="B213" s="16" t="s">
        <v>93</v>
      </c>
      <c r="C213" s="17">
        <v>2021</v>
      </c>
      <c r="D213" s="54"/>
      <c r="E213" s="57"/>
      <c r="F213" s="58" t="e">
        <f t="shared" si="6"/>
        <v>#DIV/0!</v>
      </c>
      <c r="G213" s="59"/>
      <c r="H213" s="60"/>
      <c r="I213" s="61" t="e">
        <f t="shared" si="7"/>
        <v>#DIV/0!</v>
      </c>
      <c r="J213" s="62"/>
      <c r="K213" s="63"/>
      <c r="L213" s="64"/>
      <c r="M213" s="66">
        <v>70.64</v>
      </c>
      <c r="N213" s="67">
        <v>1</v>
      </c>
      <c r="O213" s="67">
        <v>1</v>
      </c>
      <c r="P213" s="67">
        <v>1</v>
      </c>
      <c r="Q213" s="67">
        <v>1</v>
      </c>
      <c r="R213" s="67">
        <v>1</v>
      </c>
      <c r="S213" s="67">
        <v>1</v>
      </c>
      <c r="T213" s="67">
        <v>1</v>
      </c>
      <c r="U213" s="67">
        <v>1</v>
      </c>
      <c r="V213" s="16"/>
      <c r="W213" s="16"/>
    </row>
    <row r="214" customFormat="1" ht="15" spans="1:23">
      <c r="A214" s="16" t="s">
        <v>92</v>
      </c>
      <c r="B214" s="16" t="s">
        <v>93</v>
      </c>
      <c r="C214" s="17">
        <v>2022</v>
      </c>
      <c r="D214" s="54"/>
      <c r="E214" s="57"/>
      <c r="F214" s="58" t="e">
        <f t="shared" si="6"/>
        <v>#DIV/0!</v>
      </c>
      <c r="G214" s="59"/>
      <c r="H214" s="60"/>
      <c r="I214" s="61" t="e">
        <f t="shared" si="7"/>
        <v>#DIV/0!</v>
      </c>
      <c r="J214" s="62"/>
      <c r="K214" s="63"/>
      <c r="L214" s="64"/>
      <c r="M214" s="66">
        <v>74.86</v>
      </c>
      <c r="N214" s="67">
        <v>1</v>
      </c>
      <c r="O214" s="67">
        <v>1</v>
      </c>
      <c r="P214" s="67">
        <v>1</v>
      </c>
      <c r="Q214" s="67">
        <v>1</v>
      </c>
      <c r="R214" s="67">
        <v>1</v>
      </c>
      <c r="S214" s="67">
        <v>1</v>
      </c>
      <c r="T214" s="67">
        <v>1</v>
      </c>
      <c r="U214" s="67">
        <v>1</v>
      </c>
      <c r="V214" s="16"/>
      <c r="W214" s="16"/>
    </row>
    <row r="215" customFormat="1" ht="15" spans="1:23">
      <c r="A215" s="16" t="s">
        <v>92</v>
      </c>
      <c r="B215" s="16" t="s">
        <v>93</v>
      </c>
      <c r="C215" s="17">
        <v>2023</v>
      </c>
      <c r="D215" s="54"/>
      <c r="E215" s="57"/>
      <c r="F215" s="58" t="e">
        <f t="shared" si="6"/>
        <v>#DIV/0!</v>
      </c>
      <c r="G215" s="59"/>
      <c r="H215" s="60"/>
      <c r="I215" s="61" t="e">
        <f t="shared" si="7"/>
        <v>#DIV/0!</v>
      </c>
      <c r="J215" s="62"/>
      <c r="K215" s="63"/>
      <c r="L215" s="64"/>
      <c r="M215" s="66">
        <v>75.86</v>
      </c>
      <c r="N215" s="67">
        <v>1</v>
      </c>
      <c r="O215" s="67">
        <v>1</v>
      </c>
      <c r="P215" s="67">
        <v>1</v>
      </c>
      <c r="Q215" s="67">
        <v>1</v>
      </c>
      <c r="R215" s="67">
        <v>1</v>
      </c>
      <c r="S215" s="67">
        <v>1</v>
      </c>
      <c r="T215" s="67">
        <v>1</v>
      </c>
      <c r="U215" s="67">
        <v>1</v>
      </c>
      <c r="V215" s="16"/>
      <c r="W215" s="16"/>
    </row>
    <row r="216" customFormat="1" ht="15" spans="1:23">
      <c r="A216" s="16" t="s">
        <v>92</v>
      </c>
      <c r="B216" s="16" t="s">
        <v>93</v>
      </c>
      <c r="C216" s="17">
        <v>2024</v>
      </c>
      <c r="D216" s="54"/>
      <c r="E216" s="57"/>
      <c r="F216" s="58" t="e">
        <f t="shared" si="6"/>
        <v>#DIV/0!</v>
      </c>
      <c r="G216" s="59"/>
      <c r="H216" s="60"/>
      <c r="I216" s="61" t="e">
        <f t="shared" si="7"/>
        <v>#DIV/0!</v>
      </c>
      <c r="J216" s="62"/>
      <c r="K216" s="63"/>
      <c r="L216" s="64"/>
      <c r="M216" s="66">
        <v>65.56</v>
      </c>
      <c r="N216" s="67">
        <v>1</v>
      </c>
      <c r="O216" s="67">
        <v>1</v>
      </c>
      <c r="P216" s="67">
        <v>1</v>
      </c>
      <c r="Q216" s="67">
        <v>1</v>
      </c>
      <c r="R216" s="67">
        <v>1</v>
      </c>
      <c r="S216" s="67">
        <v>1</v>
      </c>
      <c r="T216" s="67">
        <v>1</v>
      </c>
      <c r="U216" s="67">
        <v>1</v>
      </c>
      <c r="V216" s="16"/>
      <c r="W216" s="16"/>
    </row>
    <row r="217" customFormat="1" ht="15" spans="1:23">
      <c r="A217" s="16" t="s">
        <v>94</v>
      </c>
      <c r="B217" s="16" t="s">
        <v>95</v>
      </c>
      <c r="C217" s="17">
        <v>2021</v>
      </c>
      <c r="D217" s="54"/>
      <c r="E217" s="57"/>
      <c r="F217" s="58" t="e">
        <f t="shared" si="6"/>
        <v>#DIV/0!</v>
      </c>
      <c r="G217" s="59"/>
      <c r="H217" s="60"/>
      <c r="I217" s="61" t="e">
        <f t="shared" si="7"/>
        <v>#DIV/0!</v>
      </c>
      <c r="J217" s="62"/>
      <c r="K217" s="63"/>
      <c r="L217" s="64"/>
      <c r="M217" s="66">
        <v>48.35</v>
      </c>
      <c r="N217" s="67">
        <v>1</v>
      </c>
      <c r="O217" s="67">
        <v>1</v>
      </c>
      <c r="P217" s="67">
        <v>1</v>
      </c>
      <c r="Q217" s="67">
        <v>1</v>
      </c>
      <c r="R217" s="67">
        <v>1</v>
      </c>
      <c r="S217" s="67">
        <v>1</v>
      </c>
      <c r="T217" s="67">
        <v>1</v>
      </c>
      <c r="U217" s="67">
        <v>1</v>
      </c>
      <c r="V217" s="16"/>
      <c r="W217" s="16"/>
    </row>
    <row r="218" customFormat="1" ht="15" spans="1:23">
      <c r="A218" s="16" t="s">
        <v>94</v>
      </c>
      <c r="B218" s="16" t="s">
        <v>95</v>
      </c>
      <c r="C218" s="17">
        <v>2022</v>
      </c>
      <c r="D218" s="54"/>
      <c r="E218" s="57"/>
      <c r="F218" s="58" t="e">
        <f t="shared" si="6"/>
        <v>#DIV/0!</v>
      </c>
      <c r="G218" s="59"/>
      <c r="H218" s="60"/>
      <c r="I218" s="61" t="e">
        <f t="shared" si="7"/>
        <v>#DIV/0!</v>
      </c>
      <c r="J218" s="62"/>
      <c r="K218" s="63"/>
      <c r="L218" s="64"/>
      <c r="M218" s="66">
        <v>51.64</v>
      </c>
      <c r="N218" s="67">
        <v>1</v>
      </c>
      <c r="O218" s="67">
        <v>1</v>
      </c>
      <c r="P218" s="67">
        <v>1</v>
      </c>
      <c r="Q218" s="67">
        <v>1</v>
      </c>
      <c r="R218" s="67">
        <v>1</v>
      </c>
      <c r="S218" s="67">
        <v>1</v>
      </c>
      <c r="T218" s="67">
        <v>1</v>
      </c>
      <c r="U218" s="67">
        <v>1</v>
      </c>
      <c r="V218" s="16"/>
      <c r="W218" s="16"/>
    </row>
    <row r="219" customFormat="1" ht="15" spans="1:23">
      <c r="A219" s="16" t="s">
        <v>94</v>
      </c>
      <c r="B219" s="16" t="s">
        <v>95</v>
      </c>
      <c r="C219" s="17">
        <v>2023</v>
      </c>
      <c r="D219" s="54"/>
      <c r="E219" s="57"/>
      <c r="F219" s="58" t="e">
        <f t="shared" si="6"/>
        <v>#DIV/0!</v>
      </c>
      <c r="G219" s="59"/>
      <c r="H219" s="60"/>
      <c r="I219" s="61" t="e">
        <f t="shared" si="7"/>
        <v>#DIV/0!</v>
      </c>
      <c r="J219" s="62"/>
      <c r="K219" s="63"/>
      <c r="L219" s="64"/>
      <c r="M219" s="66">
        <v>52.23</v>
      </c>
      <c r="N219" s="67">
        <v>1</v>
      </c>
      <c r="O219" s="67">
        <v>1</v>
      </c>
      <c r="P219" s="67">
        <v>1</v>
      </c>
      <c r="Q219" s="67">
        <v>1</v>
      </c>
      <c r="R219" s="67">
        <v>1</v>
      </c>
      <c r="S219" s="67">
        <v>1</v>
      </c>
      <c r="T219" s="67">
        <v>1</v>
      </c>
      <c r="U219" s="67">
        <v>1</v>
      </c>
      <c r="V219" s="16"/>
      <c r="W219" s="16"/>
    </row>
    <row r="220" customFormat="1" ht="15" spans="1:23">
      <c r="A220" s="16" t="s">
        <v>94</v>
      </c>
      <c r="B220" s="16" t="s">
        <v>95</v>
      </c>
      <c r="C220" s="17">
        <v>2024</v>
      </c>
      <c r="D220" s="54"/>
      <c r="E220" s="57"/>
      <c r="F220" s="58" t="e">
        <f t="shared" si="6"/>
        <v>#DIV/0!</v>
      </c>
      <c r="G220" s="59"/>
      <c r="H220" s="60"/>
      <c r="I220" s="61" t="e">
        <f t="shared" si="7"/>
        <v>#DIV/0!</v>
      </c>
      <c r="J220" s="62"/>
      <c r="K220" s="63"/>
      <c r="L220" s="64"/>
      <c r="M220" s="66">
        <v>61.1</v>
      </c>
      <c r="N220" s="67">
        <v>1</v>
      </c>
      <c r="O220" s="67">
        <v>1</v>
      </c>
      <c r="P220" s="67">
        <v>1</v>
      </c>
      <c r="Q220" s="67">
        <v>1</v>
      </c>
      <c r="R220" s="67">
        <v>1</v>
      </c>
      <c r="S220" s="67">
        <v>1</v>
      </c>
      <c r="T220" s="67">
        <v>1</v>
      </c>
      <c r="U220" s="67">
        <v>1</v>
      </c>
      <c r="V220" s="16"/>
      <c r="W220" s="16"/>
    </row>
    <row r="221" customFormat="1" ht="15" spans="1:23">
      <c r="A221" s="16" t="s">
        <v>96</v>
      </c>
      <c r="B221" s="16" t="s">
        <v>97</v>
      </c>
      <c r="C221" s="17">
        <v>2021</v>
      </c>
      <c r="D221" s="54"/>
      <c r="E221" s="57"/>
      <c r="F221" s="58" t="e">
        <f t="shared" si="6"/>
        <v>#DIV/0!</v>
      </c>
      <c r="G221" s="59"/>
      <c r="H221" s="60"/>
      <c r="I221" s="61" t="e">
        <f t="shared" si="7"/>
        <v>#DIV/0!</v>
      </c>
      <c r="J221" s="62"/>
      <c r="K221" s="63"/>
      <c r="L221" s="64"/>
      <c r="M221" s="66">
        <v>50.42</v>
      </c>
      <c r="N221" s="67">
        <v>1</v>
      </c>
      <c r="O221" s="67">
        <v>1</v>
      </c>
      <c r="P221" s="67">
        <v>1</v>
      </c>
      <c r="Q221" s="67">
        <v>1</v>
      </c>
      <c r="R221" s="67">
        <v>1</v>
      </c>
      <c r="S221" s="67">
        <v>1</v>
      </c>
      <c r="T221" s="67">
        <v>1</v>
      </c>
      <c r="U221" s="67">
        <v>1</v>
      </c>
      <c r="V221" s="16"/>
      <c r="W221" s="16"/>
    </row>
    <row r="222" customFormat="1" ht="15" spans="1:23">
      <c r="A222" s="16" t="s">
        <v>96</v>
      </c>
      <c r="B222" s="16" t="s">
        <v>97</v>
      </c>
      <c r="C222" s="17">
        <v>2022</v>
      </c>
      <c r="D222" s="54"/>
      <c r="E222" s="57"/>
      <c r="F222" s="58" t="e">
        <f t="shared" si="6"/>
        <v>#DIV/0!</v>
      </c>
      <c r="G222" s="59"/>
      <c r="H222" s="60"/>
      <c r="I222" s="61" t="e">
        <f t="shared" si="7"/>
        <v>#DIV/0!</v>
      </c>
      <c r="J222" s="62"/>
      <c r="K222" s="63"/>
      <c r="L222" s="64"/>
      <c r="M222" s="66">
        <v>50.42</v>
      </c>
      <c r="N222" s="67">
        <v>1</v>
      </c>
      <c r="O222" s="67">
        <v>1</v>
      </c>
      <c r="P222" s="67">
        <v>1</v>
      </c>
      <c r="Q222" s="67">
        <v>1</v>
      </c>
      <c r="R222" s="67">
        <v>1</v>
      </c>
      <c r="S222" s="67">
        <v>1</v>
      </c>
      <c r="T222" s="67">
        <v>1</v>
      </c>
      <c r="U222" s="67">
        <v>1</v>
      </c>
      <c r="V222" s="16"/>
      <c r="W222" s="16"/>
    </row>
    <row r="223" customFormat="1" ht="15" spans="1:23">
      <c r="A223" s="16" t="s">
        <v>96</v>
      </c>
      <c r="B223" s="16" t="s">
        <v>97</v>
      </c>
      <c r="C223" s="17">
        <v>2023</v>
      </c>
      <c r="D223" s="54"/>
      <c r="E223" s="57"/>
      <c r="F223" s="58" t="e">
        <f t="shared" si="6"/>
        <v>#DIV/0!</v>
      </c>
      <c r="G223" s="59"/>
      <c r="H223" s="60"/>
      <c r="I223" s="61" t="e">
        <f t="shared" si="7"/>
        <v>#DIV/0!</v>
      </c>
      <c r="J223" s="62"/>
      <c r="K223" s="63"/>
      <c r="L223" s="64"/>
      <c r="M223" s="66">
        <v>51.23</v>
      </c>
      <c r="N223" s="67">
        <v>1</v>
      </c>
      <c r="O223" s="67">
        <v>1</v>
      </c>
      <c r="P223" s="67">
        <v>1</v>
      </c>
      <c r="Q223" s="67">
        <v>1</v>
      </c>
      <c r="R223" s="67">
        <v>1</v>
      </c>
      <c r="S223" s="67">
        <v>1</v>
      </c>
      <c r="T223" s="67">
        <v>1</v>
      </c>
      <c r="U223" s="67">
        <v>1</v>
      </c>
      <c r="V223" s="16"/>
      <c r="W223" s="16"/>
    </row>
    <row r="224" customFormat="1" ht="15" spans="1:23">
      <c r="A224" s="16" t="s">
        <v>96</v>
      </c>
      <c r="B224" s="16" t="s">
        <v>97</v>
      </c>
      <c r="C224" s="17">
        <v>2024</v>
      </c>
      <c r="D224" s="54"/>
      <c r="E224" s="57"/>
      <c r="F224" s="58" t="e">
        <f t="shared" si="6"/>
        <v>#DIV/0!</v>
      </c>
      <c r="G224" s="59"/>
      <c r="H224" s="60"/>
      <c r="I224" s="61" t="e">
        <f t="shared" si="7"/>
        <v>#DIV/0!</v>
      </c>
      <c r="J224" s="62"/>
      <c r="K224" s="63"/>
      <c r="L224" s="64"/>
      <c r="M224" s="66">
        <v>56.79</v>
      </c>
      <c r="N224" s="67">
        <v>1</v>
      </c>
      <c r="O224" s="67">
        <v>1</v>
      </c>
      <c r="P224" s="67">
        <v>1</v>
      </c>
      <c r="Q224" s="67">
        <v>1</v>
      </c>
      <c r="R224" s="67">
        <v>1</v>
      </c>
      <c r="S224" s="67">
        <v>1</v>
      </c>
      <c r="T224" s="67">
        <v>1</v>
      </c>
      <c r="U224" s="67">
        <v>1</v>
      </c>
      <c r="V224" s="16"/>
      <c r="W224" s="16"/>
    </row>
    <row r="225" customFormat="1" ht="15" spans="1:23">
      <c r="A225" s="16" t="s">
        <v>98</v>
      </c>
      <c r="B225" s="16" t="s">
        <v>99</v>
      </c>
      <c r="C225" s="17">
        <v>2021</v>
      </c>
      <c r="D225" s="54"/>
      <c r="E225" s="57"/>
      <c r="F225" s="58" t="e">
        <f t="shared" si="6"/>
        <v>#DIV/0!</v>
      </c>
      <c r="G225" s="59"/>
      <c r="H225" s="60"/>
      <c r="I225" s="61" t="e">
        <f t="shared" si="7"/>
        <v>#DIV/0!</v>
      </c>
      <c r="J225" s="62"/>
      <c r="K225" s="63"/>
      <c r="L225" s="64"/>
      <c r="M225" s="66">
        <v>40.24</v>
      </c>
      <c r="N225" s="67">
        <v>1</v>
      </c>
      <c r="O225" s="67">
        <v>1</v>
      </c>
      <c r="P225" s="67">
        <v>1</v>
      </c>
      <c r="Q225" s="67">
        <v>1</v>
      </c>
      <c r="R225" s="67">
        <v>1</v>
      </c>
      <c r="S225" s="67">
        <v>1</v>
      </c>
      <c r="T225" s="67">
        <v>1</v>
      </c>
      <c r="U225" s="67">
        <v>1</v>
      </c>
      <c r="V225" s="16"/>
      <c r="W225" s="16"/>
    </row>
    <row r="226" customFormat="1" ht="15" spans="1:23">
      <c r="A226" s="16" t="s">
        <v>98</v>
      </c>
      <c r="B226" s="16" t="s">
        <v>99</v>
      </c>
      <c r="C226" s="17">
        <v>2022</v>
      </c>
      <c r="D226" s="54"/>
      <c r="E226" s="57"/>
      <c r="F226" s="58" t="e">
        <f t="shared" si="6"/>
        <v>#DIV/0!</v>
      </c>
      <c r="G226" s="59"/>
      <c r="H226" s="60"/>
      <c r="I226" s="61" t="e">
        <f t="shared" si="7"/>
        <v>#DIV/0!</v>
      </c>
      <c r="J226" s="62"/>
      <c r="K226" s="63"/>
      <c r="L226" s="64"/>
      <c r="M226" s="66">
        <v>47.77</v>
      </c>
      <c r="N226" s="67">
        <v>1</v>
      </c>
      <c r="O226" s="67">
        <v>1</v>
      </c>
      <c r="P226" s="67">
        <v>1</v>
      </c>
      <c r="Q226" s="67">
        <v>1</v>
      </c>
      <c r="R226" s="67">
        <v>1</v>
      </c>
      <c r="S226" s="67">
        <v>1</v>
      </c>
      <c r="T226" s="67">
        <v>1</v>
      </c>
      <c r="U226" s="67">
        <v>1</v>
      </c>
      <c r="V226" s="16"/>
      <c r="W226" s="16"/>
    </row>
    <row r="227" customFormat="1" ht="15" spans="1:23">
      <c r="A227" s="16" t="s">
        <v>98</v>
      </c>
      <c r="B227" s="16" t="s">
        <v>99</v>
      </c>
      <c r="C227" s="17">
        <v>2023</v>
      </c>
      <c r="D227" s="54"/>
      <c r="E227" s="57"/>
      <c r="F227" s="58" t="e">
        <f t="shared" si="6"/>
        <v>#DIV/0!</v>
      </c>
      <c r="G227" s="59"/>
      <c r="H227" s="60"/>
      <c r="I227" s="61" t="e">
        <f t="shared" si="7"/>
        <v>#DIV/0!</v>
      </c>
      <c r="J227" s="62"/>
      <c r="K227" s="63"/>
      <c r="L227" s="64"/>
      <c r="M227" s="66">
        <v>45.72</v>
      </c>
      <c r="N227" s="67">
        <v>1</v>
      </c>
      <c r="O227" s="67">
        <v>1</v>
      </c>
      <c r="P227" s="67">
        <v>1</v>
      </c>
      <c r="Q227" s="67">
        <v>1</v>
      </c>
      <c r="R227" s="67">
        <v>1</v>
      </c>
      <c r="S227" s="67">
        <v>1</v>
      </c>
      <c r="T227" s="67">
        <v>0</v>
      </c>
      <c r="U227" s="67">
        <v>1</v>
      </c>
      <c r="V227" s="16"/>
      <c r="W227" s="16"/>
    </row>
    <row r="228" customFormat="1" ht="15" spans="1:23">
      <c r="A228" s="16" t="s">
        <v>98</v>
      </c>
      <c r="B228" s="16" t="s">
        <v>99</v>
      </c>
      <c r="C228" s="17">
        <v>2024</v>
      </c>
      <c r="D228" s="54"/>
      <c r="E228" s="57"/>
      <c r="F228" s="58" t="e">
        <f t="shared" si="6"/>
        <v>#DIV/0!</v>
      </c>
      <c r="G228" s="59"/>
      <c r="H228" s="60"/>
      <c r="I228" s="61" t="e">
        <f t="shared" si="7"/>
        <v>#DIV/0!</v>
      </c>
      <c r="J228" s="62"/>
      <c r="K228" s="63"/>
      <c r="L228" s="64"/>
      <c r="M228" s="66">
        <v>43.98</v>
      </c>
      <c r="N228" s="67">
        <v>1</v>
      </c>
      <c r="O228" s="67">
        <v>1</v>
      </c>
      <c r="P228" s="67">
        <v>1</v>
      </c>
      <c r="Q228" s="67">
        <v>1</v>
      </c>
      <c r="R228" s="67">
        <v>1</v>
      </c>
      <c r="S228" s="67">
        <v>1</v>
      </c>
      <c r="T228" s="67">
        <v>0</v>
      </c>
      <c r="U228" s="67">
        <v>1</v>
      </c>
      <c r="V228" s="16"/>
      <c r="W228" s="16"/>
    </row>
    <row r="229" customFormat="1" ht="15" spans="1:23">
      <c r="A229" s="16" t="s">
        <v>100</v>
      </c>
      <c r="B229" s="16" t="s">
        <v>101</v>
      </c>
      <c r="C229" s="17">
        <v>2021</v>
      </c>
      <c r="D229" s="54"/>
      <c r="E229" s="57"/>
      <c r="F229" s="58" t="e">
        <f t="shared" si="6"/>
        <v>#DIV/0!</v>
      </c>
      <c r="G229" s="59"/>
      <c r="H229" s="60"/>
      <c r="I229" s="61" t="e">
        <f t="shared" si="7"/>
        <v>#DIV/0!</v>
      </c>
      <c r="J229" s="62"/>
      <c r="K229" s="63"/>
      <c r="L229" s="64"/>
      <c r="M229" s="66">
        <v>33.04</v>
      </c>
      <c r="N229" s="67">
        <v>1</v>
      </c>
      <c r="O229" s="67">
        <v>1</v>
      </c>
      <c r="P229" s="67">
        <v>1</v>
      </c>
      <c r="Q229" s="67">
        <v>1</v>
      </c>
      <c r="R229" s="67">
        <v>1</v>
      </c>
      <c r="S229" s="67">
        <v>1</v>
      </c>
      <c r="T229" s="67">
        <v>1</v>
      </c>
      <c r="U229" s="67">
        <v>1</v>
      </c>
      <c r="V229" s="16"/>
      <c r="W229" s="16"/>
    </row>
    <row r="230" customFormat="1" ht="15" spans="1:23">
      <c r="A230" s="16" t="s">
        <v>100</v>
      </c>
      <c r="B230" s="16" t="s">
        <v>101</v>
      </c>
      <c r="C230" s="17">
        <v>2022</v>
      </c>
      <c r="D230" s="54"/>
      <c r="E230" s="57"/>
      <c r="F230" s="58" t="e">
        <f t="shared" si="6"/>
        <v>#DIV/0!</v>
      </c>
      <c r="G230" s="59"/>
      <c r="H230" s="60"/>
      <c r="I230" s="61" t="e">
        <f t="shared" si="7"/>
        <v>#DIV/0!</v>
      </c>
      <c r="J230" s="62"/>
      <c r="K230" s="63"/>
      <c r="L230" s="64"/>
      <c r="M230" s="66">
        <v>33.33</v>
      </c>
      <c r="N230" s="67">
        <v>1</v>
      </c>
      <c r="O230" s="67">
        <v>1</v>
      </c>
      <c r="P230" s="67">
        <v>1</v>
      </c>
      <c r="Q230" s="67">
        <v>1</v>
      </c>
      <c r="R230" s="67">
        <v>1</v>
      </c>
      <c r="S230" s="67">
        <v>1</v>
      </c>
      <c r="T230" s="67">
        <v>1</v>
      </c>
      <c r="U230" s="67">
        <v>1</v>
      </c>
      <c r="V230" s="16"/>
      <c r="W230" s="16"/>
    </row>
    <row r="231" customFormat="1" ht="15" spans="1:23">
      <c r="A231" s="16" t="s">
        <v>100</v>
      </c>
      <c r="B231" s="16" t="s">
        <v>101</v>
      </c>
      <c r="C231" s="17">
        <v>2023</v>
      </c>
      <c r="D231" s="54"/>
      <c r="E231" s="57"/>
      <c r="F231" s="58" t="e">
        <f t="shared" si="6"/>
        <v>#DIV/0!</v>
      </c>
      <c r="G231" s="59"/>
      <c r="H231" s="60"/>
      <c r="I231" s="61" t="e">
        <f t="shared" si="7"/>
        <v>#DIV/0!</v>
      </c>
      <c r="J231" s="62"/>
      <c r="K231" s="63"/>
      <c r="L231" s="64"/>
      <c r="M231" s="66">
        <v>32.47</v>
      </c>
      <c r="N231" s="67">
        <v>1</v>
      </c>
      <c r="O231" s="67">
        <v>1</v>
      </c>
      <c r="P231" s="67">
        <v>1</v>
      </c>
      <c r="Q231" s="67">
        <v>1</v>
      </c>
      <c r="R231" s="67">
        <v>1</v>
      </c>
      <c r="S231" s="67">
        <v>1</v>
      </c>
      <c r="T231" s="67">
        <v>1</v>
      </c>
      <c r="U231" s="67">
        <v>1</v>
      </c>
      <c r="V231" s="16"/>
      <c r="W231" s="16"/>
    </row>
    <row r="232" customFormat="1" ht="15" spans="1:23">
      <c r="A232" s="16" t="s">
        <v>100</v>
      </c>
      <c r="B232" s="16" t="s">
        <v>101</v>
      </c>
      <c r="C232" s="17">
        <v>2024</v>
      </c>
      <c r="D232" s="54"/>
      <c r="E232" s="57"/>
      <c r="F232" s="58" t="e">
        <f t="shared" si="6"/>
        <v>#DIV/0!</v>
      </c>
      <c r="G232" s="59"/>
      <c r="H232" s="60"/>
      <c r="I232" s="61" t="e">
        <f t="shared" si="7"/>
        <v>#DIV/0!</v>
      </c>
      <c r="J232" s="62"/>
      <c r="K232" s="63"/>
      <c r="L232" s="64"/>
      <c r="M232" s="66">
        <v>31.76</v>
      </c>
      <c r="N232" s="67">
        <v>1</v>
      </c>
      <c r="O232" s="67">
        <v>1</v>
      </c>
      <c r="P232" s="67">
        <v>1</v>
      </c>
      <c r="Q232" s="67">
        <v>1</v>
      </c>
      <c r="R232" s="67">
        <v>1</v>
      </c>
      <c r="S232" s="67">
        <v>1</v>
      </c>
      <c r="T232" s="67">
        <v>1</v>
      </c>
      <c r="U232" s="67">
        <v>1</v>
      </c>
      <c r="V232" s="16"/>
      <c r="W232" s="16"/>
    </row>
    <row r="233" customFormat="1" ht="15" spans="1:23">
      <c r="A233" s="16" t="s">
        <v>102</v>
      </c>
      <c r="B233" s="16" t="s">
        <v>103</v>
      </c>
      <c r="C233" s="17">
        <v>2021</v>
      </c>
      <c r="D233" s="54"/>
      <c r="E233" s="57"/>
      <c r="F233" s="58" t="e">
        <f t="shared" si="6"/>
        <v>#DIV/0!</v>
      </c>
      <c r="G233" s="59"/>
      <c r="H233" s="60"/>
      <c r="I233" s="61" t="e">
        <f t="shared" si="7"/>
        <v>#DIV/0!</v>
      </c>
      <c r="J233" s="62"/>
      <c r="K233" s="63"/>
      <c r="L233" s="64"/>
      <c r="M233" s="66">
        <v>48.72</v>
      </c>
      <c r="N233" s="67">
        <v>1</v>
      </c>
      <c r="O233" s="67">
        <v>1</v>
      </c>
      <c r="P233" s="67">
        <v>1</v>
      </c>
      <c r="Q233" s="67">
        <v>1</v>
      </c>
      <c r="R233" s="67">
        <v>1</v>
      </c>
      <c r="S233" s="67">
        <v>1</v>
      </c>
      <c r="T233" s="67">
        <v>1</v>
      </c>
      <c r="U233" s="67">
        <v>1</v>
      </c>
      <c r="V233" s="16"/>
      <c r="W233" s="16"/>
    </row>
    <row r="234" customFormat="1" ht="15" spans="1:23">
      <c r="A234" s="16" t="s">
        <v>102</v>
      </c>
      <c r="B234" s="16" t="s">
        <v>103</v>
      </c>
      <c r="C234" s="17">
        <v>2022</v>
      </c>
      <c r="D234" s="54"/>
      <c r="E234" s="57"/>
      <c r="F234" s="58" t="e">
        <f t="shared" si="6"/>
        <v>#DIV/0!</v>
      </c>
      <c r="G234" s="59"/>
      <c r="H234" s="60"/>
      <c r="I234" s="61" t="e">
        <f t="shared" si="7"/>
        <v>#DIV/0!</v>
      </c>
      <c r="J234" s="62"/>
      <c r="K234" s="63"/>
      <c r="L234" s="64"/>
      <c r="M234" s="66">
        <v>51.02</v>
      </c>
      <c r="N234" s="67">
        <v>1</v>
      </c>
      <c r="O234" s="67">
        <v>1</v>
      </c>
      <c r="P234" s="67">
        <v>1</v>
      </c>
      <c r="Q234" s="67">
        <v>1</v>
      </c>
      <c r="R234" s="67">
        <v>1</v>
      </c>
      <c r="S234" s="67">
        <v>1</v>
      </c>
      <c r="T234" s="67">
        <v>1</v>
      </c>
      <c r="U234" s="67">
        <v>1</v>
      </c>
      <c r="V234" s="16"/>
      <c r="W234" s="16"/>
    </row>
    <row r="235" customFormat="1" ht="15" spans="1:23">
      <c r="A235" s="16" t="s">
        <v>102</v>
      </c>
      <c r="B235" s="16" t="s">
        <v>103</v>
      </c>
      <c r="C235" s="17">
        <v>2023</v>
      </c>
      <c r="D235" s="54"/>
      <c r="E235" s="57"/>
      <c r="F235" s="58" t="e">
        <f t="shared" si="6"/>
        <v>#DIV/0!</v>
      </c>
      <c r="G235" s="59"/>
      <c r="H235" s="60"/>
      <c r="I235" s="61" t="e">
        <f t="shared" si="7"/>
        <v>#DIV/0!</v>
      </c>
      <c r="J235" s="62"/>
      <c r="K235" s="63"/>
      <c r="L235" s="64"/>
      <c r="M235" s="66">
        <v>49.35</v>
      </c>
      <c r="N235" s="67">
        <v>1</v>
      </c>
      <c r="O235" s="67">
        <v>1</v>
      </c>
      <c r="P235" s="67">
        <v>1</v>
      </c>
      <c r="Q235" s="67">
        <v>1</v>
      </c>
      <c r="R235" s="67">
        <v>1</v>
      </c>
      <c r="S235" s="67">
        <v>1</v>
      </c>
      <c r="T235" s="67">
        <v>1</v>
      </c>
      <c r="U235" s="67">
        <v>1</v>
      </c>
      <c r="V235" s="16"/>
      <c r="W235" s="16"/>
    </row>
    <row r="236" customFormat="1" ht="15" spans="1:23">
      <c r="A236" s="16" t="s">
        <v>102</v>
      </c>
      <c r="B236" s="16" t="s">
        <v>103</v>
      </c>
      <c r="C236" s="17">
        <v>2024</v>
      </c>
      <c r="D236" s="54"/>
      <c r="E236" s="57"/>
      <c r="F236" s="58" t="e">
        <f t="shared" si="6"/>
        <v>#DIV/0!</v>
      </c>
      <c r="G236" s="59"/>
      <c r="H236" s="60"/>
      <c r="I236" s="61" t="e">
        <f t="shared" si="7"/>
        <v>#DIV/0!</v>
      </c>
      <c r="J236" s="62"/>
      <c r="K236" s="63"/>
      <c r="L236" s="64"/>
      <c r="M236" s="66">
        <v>55.7</v>
      </c>
      <c r="N236" s="67">
        <v>1</v>
      </c>
      <c r="O236" s="67">
        <v>1</v>
      </c>
      <c r="P236" s="67">
        <v>1</v>
      </c>
      <c r="Q236" s="67">
        <v>1</v>
      </c>
      <c r="R236" s="67">
        <v>1</v>
      </c>
      <c r="S236" s="67">
        <v>1</v>
      </c>
      <c r="T236" s="67">
        <v>1</v>
      </c>
      <c r="U236" s="67">
        <v>1</v>
      </c>
      <c r="V236" s="16"/>
      <c r="W236" s="16"/>
    </row>
    <row r="237" customFormat="1" ht="15" spans="1:23">
      <c r="A237" s="16" t="s">
        <v>104</v>
      </c>
      <c r="B237" s="16" t="s">
        <v>105</v>
      </c>
      <c r="C237" s="17">
        <v>2021</v>
      </c>
      <c r="D237" s="54"/>
      <c r="E237" s="57"/>
      <c r="F237" s="58" t="e">
        <f t="shared" si="6"/>
        <v>#DIV/0!</v>
      </c>
      <c r="G237" s="59"/>
      <c r="H237" s="60"/>
      <c r="I237" s="61" t="e">
        <f t="shared" si="7"/>
        <v>#DIV/0!</v>
      </c>
      <c r="J237" s="62"/>
      <c r="K237" s="63"/>
      <c r="L237" s="64"/>
      <c r="M237" s="66">
        <v>33.69</v>
      </c>
      <c r="N237" s="67">
        <v>1</v>
      </c>
      <c r="O237" s="67">
        <v>1</v>
      </c>
      <c r="P237" s="67">
        <v>1</v>
      </c>
      <c r="Q237" s="67">
        <v>1</v>
      </c>
      <c r="R237" s="67">
        <v>1</v>
      </c>
      <c r="S237" s="67">
        <v>1</v>
      </c>
      <c r="T237" s="67">
        <v>1</v>
      </c>
      <c r="U237" s="67">
        <v>1</v>
      </c>
      <c r="V237" s="16"/>
      <c r="W237" s="16"/>
    </row>
    <row r="238" customFormat="1" ht="15" spans="1:23">
      <c r="A238" s="16" t="s">
        <v>104</v>
      </c>
      <c r="B238" s="16" t="s">
        <v>105</v>
      </c>
      <c r="C238" s="17">
        <v>2022</v>
      </c>
      <c r="D238" s="54"/>
      <c r="E238" s="57"/>
      <c r="F238" s="58" t="e">
        <f t="shared" si="6"/>
        <v>#DIV/0!</v>
      </c>
      <c r="G238" s="59"/>
      <c r="H238" s="60"/>
      <c r="I238" s="61" t="e">
        <f t="shared" si="7"/>
        <v>#DIV/0!</v>
      </c>
      <c r="J238" s="62"/>
      <c r="K238" s="63"/>
      <c r="L238" s="64"/>
      <c r="M238" s="66">
        <v>35.62</v>
      </c>
      <c r="N238" s="67">
        <v>1</v>
      </c>
      <c r="O238" s="67">
        <v>1</v>
      </c>
      <c r="P238" s="67">
        <v>1</v>
      </c>
      <c r="Q238" s="67">
        <v>1</v>
      </c>
      <c r="R238" s="67">
        <v>1</v>
      </c>
      <c r="S238" s="67">
        <v>1</v>
      </c>
      <c r="T238" s="67">
        <v>1</v>
      </c>
      <c r="U238" s="67">
        <v>1</v>
      </c>
      <c r="V238" s="16"/>
      <c r="W238" s="16"/>
    </row>
    <row r="239" customFormat="1" ht="15" spans="1:23">
      <c r="A239" s="16" t="s">
        <v>104</v>
      </c>
      <c r="B239" s="16" t="s">
        <v>105</v>
      </c>
      <c r="C239" s="17">
        <v>2023</v>
      </c>
      <c r="D239" s="54"/>
      <c r="E239" s="57"/>
      <c r="F239" s="58" t="e">
        <f t="shared" si="6"/>
        <v>#DIV/0!</v>
      </c>
      <c r="G239" s="59"/>
      <c r="H239" s="60"/>
      <c r="I239" s="61" t="e">
        <f t="shared" si="7"/>
        <v>#DIV/0!</v>
      </c>
      <c r="J239" s="62"/>
      <c r="K239" s="63"/>
      <c r="L239" s="64"/>
      <c r="M239" s="66">
        <v>35.75</v>
      </c>
      <c r="N239" s="67">
        <v>1</v>
      </c>
      <c r="O239" s="67">
        <v>1</v>
      </c>
      <c r="P239" s="67">
        <v>1</v>
      </c>
      <c r="Q239" s="67">
        <v>1</v>
      </c>
      <c r="R239" s="67">
        <v>1</v>
      </c>
      <c r="S239" s="67">
        <v>1</v>
      </c>
      <c r="T239" s="67">
        <v>1</v>
      </c>
      <c r="U239" s="67">
        <v>1</v>
      </c>
      <c r="V239" s="16"/>
      <c r="W239" s="16"/>
    </row>
    <row r="240" customFormat="1" ht="15" spans="1:23">
      <c r="A240" s="16" t="s">
        <v>104</v>
      </c>
      <c r="B240" s="16" t="s">
        <v>105</v>
      </c>
      <c r="C240" s="17">
        <v>2024</v>
      </c>
      <c r="D240" s="54"/>
      <c r="E240" s="57"/>
      <c r="F240" s="58" t="e">
        <f t="shared" si="6"/>
        <v>#DIV/0!</v>
      </c>
      <c r="G240" s="59"/>
      <c r="H240" s="60"/>
      <c r="I240" s="61" t="e">
        <f t="shared" si="7"/>
        <v>#DIV/0!</v>
      </c>
      <c r="J240" s="62"/>
      <c r="K240" s="63"/>
      <c r="L240" s="64"/>
      <c r="M240" s="66">
        <v>41.96</v>
      </c>
      <c r="N240" s="67">
        <v>1</v>
      </c>
      <c r="O240" s="67">
        <v>1</v>
      </c>
      <c r="P240" s="67">
        <v>1</v>
      </c>
      <c r="Q240" s="67">
        <v>1</v>
      </c>
      <c r="R240" s="67">
        <v>1</v>
      </c>
      <c r="S240" s="67">
        <v>1</v>
      </c>
      <c r="T240" s="67">
        <v>1</v>
      </c>
      <c r="U240" s="67">
        <v>1</v>
      </c>
      <c r="V240" s="16"/>
      <c r="W240" s="16"/>
    </row>
    <row r="241" customFormat="1" ht="15" spans="1:23">
      <c r="A241" s="16" t="s">
        <v>106</v>
      </c>
      <c r="B241" s="16" t="s">
        <v>107</v>
      </c>
      <c r="C241" s="17">
        <v>2021</v>
      </c>
      <c r="D241" s="54"/>
      <c r="E241" s="57"/>
      <c r="F241" s="58" t="e">
        <f t="shared" si="6"/>
        <v>#DIV/0!</v>
      </c>
      <c r="G241" s="59"/>
      <c r="H241" s="60"/>
      <c r="I241" s="61" t="e">
        <f t="shared" si="7"/>
        <v>#DIV/0!</v>
      </c>
      <c r="J241" s="62"/>
      <c r="K241" s="63"/>
      <c r="L241" s="64"/>
      <c r="M241" s="66">
        <v>66.77</v>
      </c>
      <c r="N241" s="67">
        <v>1</v>
      </c>
      <c r="O241" s="67">
        <v>1</v>
      </c>
      <c r="P241" s="67">
        <v>1</v>
      </c>
      <c r="Q241" s="67">
        <v>1</v>
      </c>
      <c r="R241" s="67">
        <v>1</v>
      </c>
      <c r="S241" s="67">
        <v>1</v>
      </c>
      <c r="T241" s="67">
        <v>1</v>
      </c>
      <c r="U241" s="67">
        <v>1</v>
      </c>
      <c r="V241" s="16"/>
      <c r="W241" s="16"/>
    </row>
    <row r="242" customFormat="1" ht="15" spans="1:23">
      <c r="A242" s="16" t="s">
        <v>106</v>
      </c>
      <c r="B242" s="16" t="s">
        <v>107</v>
      </c>
      <c r="C242" s="17">
        <v>2022</v>
      </c>
      <c r="D242" s="54"/>
      <c r="E242" s="57"/>
      <c r="F242" s="58" t="e">
        <f t="shared" si="6"/>
        <v>#DIV/0!</v>
      </c>
      <c r="G242" s="59"/>
      <c r="H242" s="60"/>
      <c r="I242" s="61" t="e">
        <f t="shared" si="7"/>
        <v>#DIV/0!</v>
      </c>
      <c r="J242" s="62"/>
      <c r="K242" s="63"/>
      <c r="L242" s="64"/>
      <c r="M242" s="66">
        <v>75.05</v>
      </c>
      <c r="N242" s="67">
        <v>1</v>
      </c>
      <c r="O242" s="67">
        <v>1</v>
      </c>
      <c r="P242" s="67">
        <v>1</v>
      </c>
      <c r="Q242" s="67">
        <v>1</v>
      </c>
      <c r="R242" s="67">
        <v>1</v>
      </c>
      <c r="S242" s="67">
        <v>1</v>
      </c>
      <c r="T242" s="67">
        <v>1</v>
      </c>
      <c r="U242" s="67">
        <v>1</v>
      </c>
      <c r="V242" s="16"/>
      <c r="W242" s="16"/>
    </row>
    <row r="243" customFormat="1" ht="15" spans="1:23">
      <c r="A243" s="16" t="s">
        <v>106</v>
      </c>
      <c r="B243" s="16" t="s">
        <v>107</v>
      </c>
      <c r="C243" s="17">
        <v>2023</v>
      </c>
      <c r="D243" s="54"/>
      <c r="E243" s="57"/>
      <c r="F243" s="58" t="e">
        <f t="shared" si="6"/>
        <v>#DIV/0!</v>
      </c>
      <c r="G243" s="59"/>
      <c r="H243" s="60"/>
      <c r="I243" s="61" t="e">
        <f t="shared" si="7"/>
        <v>#DIV/0!</v>
      </c>
      <c r="J243" s="62"/>
      <c r="K243" s="63"/>
      <c r="L243" s="64"/>
      <c r="M243" s="66">
        <v>76.26</v>
      </c>
      <c r="N243" s="67">
        <v>1</v>
      </c>
      <c r="O243" s="67">
        <v>1</v>
      </c>
      <c r="P243" s="67">
        <v>1</v>
      </c>
      <c r="Q243" s="67">
        <v>1</v>
      </c>
      <c r="R243" s="67">
        <v>1</v>
      </c>
      <c r="S243" s="67">
        <v>1</v>
      </c>
      <c r="T243" s="67">
        <v>1</v>
      </c>
      <c r="U243" s="67">
        <v>1</v>
      </c>
      <c r="V243" s="16"/>
      <c r="W243" s="16"/>
    </row>
    <row r="244" customFormat="1" ht="15" spans="1:23">
      <c r="A244" s="16" t="s">
        <v>106</v>
      </c>
      <c r="B244" s="16" t="s">
        <v>107</v>
      </c>
      <c r="C244" s="17">
        <v>2024</v>
      </c>
      <c r="D244" s="54"/>
      <c r="E244" s="57"/>
      <c r="F244" s="58" t="e">
        <f t="shared" si="6"/>
        <v>#DIV/0!</v>
      </c>
      <c r="G244" s="59"/>
      <c r="H244" s="60"/>
      <c r="I244" s="61" t="e">
        <f t="shared" si="7"/>
        <v>#DIV/0!</v>
      </c>
      <c r="J244" s="62"/>
      <c r="K244" s="63"/>
      <c r="L244" s="64"/>
      <c r="M244" s="66">
        <v>73.04</v>
      </c>
      <c r="N244" s="67">
        <v>1</v>
      </c>
      <c r="O244" s="67">
        <v>1</v>
      </c>
      <c r="P244" s="67">
        <v>1</v>
      </c>
      <c r="Q244" s="67">
        <v>1</v>
      </c>
      <c r="R244" s="67">
        <v>1</v>
      </c>
      <c r="S244" s="67">
        <v>1</v>
      </c>
      <c r="T244" s="67">
        <v>1</v>
      </c>
      <c r="U244" s="67">
        <v>1</v>
      </c>
      <c r="V244" s="16"/>
      <c r="W244" s="16"/>
    </row>
    <row r="245" customFormat="1" ht="15" spans="1:23">
      <c r="A245" s="16" t="s">
        <v>108</v>
      </c>
      <c r="B245" s="16" t="s">
        <v>109</v>
      </c>
      <c r="C245" s="17">
        <v>2021</v>
      </c>
      <c r="D245" s="54"/>
      <c r="E245" s="57"/>
      <c r="F245" s="58" t="e">
        <f t="shared" si="6"/>
        <v>#DIV/0!</v>
      </c>
      <c r="G245" s="59"/>
      <c r="H245" s="60"/>
      <c r="I245" s="61" t="e">
        <f t="shared" si="7"/>
        <v>#DIV/0!</v>
      </c>
      <c r="J245" s="62"/>
      <c r="K245" s="63"/>
      <c r="L245" s="64"/>
      <c r="M245" s="66">
        <v>51.4</v>
      </c>
      <c r="N245" s="67">
        <v>1</v>
      </c>
      <c r="O245" s="67">
        <v>1</v>
      </c>
      <c r="P245" s="67">
        <v>1</v>
      </c>
      <c r="Q245" s="67">
        <v>1</v>
      </c>
      <c r="R245" s="67">
        <v>1</v>
      </c>
      <c r="S245" s="67">
        <v>1</v>
      </c>
      <c r="T245" s="67">
        <v>1</v>
      </c>
      <c r="U245" s="67">
        <v>1</v>
      </c>
      <c r="V245" s="16"/>
      <c r="W245" s="16"/>
    </row>
    <row r="246" customFormat="1" ht="15" spans="1:23">
      <c r="A246" s="16" t="s">
        <v>108</v>
      </c>
      <c r="B246" s="16" t="s">
        <v>109</v>
      </c>
      <c r="C246" s="17">
        <v>2022</v>
      </c>
      <c r="D246" s="54"/>
      <c r="E246" s="57"/>
      <c r="F246" s="58" t="e">
        <f t="shared" si="6"/>
        <v>#DIV/0!</v>
      </c>
      <c r="G246" s="59"/>
      <c r="H246" s="60"/>
      <c r="I246" s="61" t="e">
        <f t="shared" si="7"/>
        <v>#DIV/0!</v>
      </c>
      <c r="J246" s="62"/>
      <c r="K246" s="63"/>
      <c r="L246" s="64"/>
      <c r="M246" s="66">
        <v>49.17</v>
      </c>
      <c r="N246" s="67">
        <v>1</v>
      </c>
      <c r="O246" s="67">
        <v>1</v>
      </c>
      <c r="P246" s="67">
        <v>1</v>
      </c>
      <c r="Q246" s="67">
        <v>1</v>
      </c>
      <c r="R246" s="67">
        <v>1</v>
      </c>
      <c r="S246" s="67">
        <v>1</v>
      </c>
      <c r="T246" s="67">
        <v>1</v>
      </c>
      <c r="U246" s="67">
        <v>1</v>
      </c>
      <c r="V246" s="16"/>
      <c r="W246" s="16"/>
    </row>
    <row r="247" customFormat="1" ht="15" spans="1:23">
      <c r="A247" s="16" t="s">
        <v>108</v>
      </c>
      <c r="B247" s="16" t="s">
        <v>109</v>
      </c>
      <c r="C247" s="17">
        <v>2023</v>
      </c>
      <c r="D247" s="54"/>
      <c r="E247" s="57"/>
      <c r="F247" s="58" t="e">
        <f t="shared" si="6"/>
        <v>#DIV/0!</v>
      </c>
      <c r="G247" s="59"/>
      <c r="H247" s="60"/>
      <c r="I247" s="61" t="e">
        <f t="shared" si="7"/>
        <v>#DIV/0!</v>
      </c>
      <c r="J247" s="62"/>
      <c r="K247" s="63"/>
      <c r="L247" s="64"/>
      <c r="M247" s="66">
        <v>49.3</v>
      </c>
      <c r="N247" s="67">
        <v>1</v>
      </c>
      <c r="O247" s="67">
        <v>1</v>
      </c>
      <c r="P247" s="67">
        <v>1</v>
      </c>
      <c r="Q247" s="67">
        <v>1</v>
      </c>
      <c r="R247" s="67">
        <v>1</v>
      </c>
      <c r="S247" s="67">
        <v>1</v>
      </c>
      <c r="T247" s="67">
        <v>1</v>
      </c>
      <c r="U247" s="67">
        <v>1</v>
      </c>
      <c r="V247" s="16"/>
      <c r="W247" s="16"/>
    </row>
    <row r="248" customFormat="1" ht="15" spans="1:23">
      <c r="A248" s="16" t="s">
        <v>108</v>
      </c>
      <c r="B248" s="16" t="s">
        <v>109</v>
      </c>
      <c r="C248" s="17">
        <v>2024</v>
      </c>
      <c r="D248" s="54"/>
      <c r="E248" s="57"/>
      <c r="F248" s="58" t="e">
        <f t="shared" si="6"/>
        <v>#DIV/0!</v>
      </c>
      <c r="G248" s="59"/>
      <c r="H248" s="60"/>
      <c r="I248" s="61" t="e">
        <f t="shared" si="7"/>
        <v>#DIV/0!</v>
      </c>
      <c r="J248" s="62"/>
      <c r="K248" s="63"/>
      <c r="L248" s="64"/>
      <c r="M248" s="66">
        <v>48.09</v>
      </c>
      <c r="N248" s="67">
        <v>1</v>
      </c>
      <c r="O248" s="67">
        <v>1</v>
      </c>
      <c r="P248" s="67">
        <v>1</v>
      </c>
      <c r="Q248" s="67">
        <v>1</v>
      </c>
      <c r="R248" s="67">
        <v>1</v>
      </c>
      <c r="S248" s="67">
        <v>1</v>
      </c>
      <c r="T248" s="67">
        <v>1</v>
      </c>
      <c r="U248" s="67">
        <v>1</v>
      </c>
      <c r="V248" s="16"/>
      <c r="W248" s="16"/>
    </row>
    <row r="249" customFormat="1" ht="15" spans="1:23">
      <c r="A249" s="16" t="s">
        <v>110</v>
      </c>
      <c r="B249" s="16" t="s">
        <v>111</v>
      </c>
      <c r="C249" s="17">
        <v>2021</v>
      </c>
      <c r="D249" s="54"/>
      <c r="E249" s="57"/>
      <c r="F249" s="58" t="e">
        <f t="shared" si="6"/>
        <v>#DIV/0!</v>
      </c>
      <c r="G249" s="59"/>
      <c r="H249" s="60"/>
      <c r="I249" s="61" t="e">
        <f t="shared" si="7"/>
        <v>#DIV/0!</v>
      </c>
      <c r="J249" s="62"/>
      <c r="K249" s="63"/>
      <c r="L249" s="64"/>
      <c r="M249" s="66">
        <v>40.33</v>
      </c>
      <c r="N249" s="67">
        <v>1</v>
      </c>
      <c r="O249" s="67">
        <v>1</v>
      </c>
      <c r="P249" s="67">
        <v>1</v>
      </c>
      <c r="Q249" s="67">
        <v>1</v>
      </c>
      <c r="R249" s="67">
        <v>1</v>
      </c>
      <c r="S249" s="67">
        <v>1</v>
      </c>
      <c r="T249" s="67">
        <v>1</v>
      </c>
      <c r="U249" s="67">
        <v>1</v>
      </c>
      <c r="V249" s="16"/>
      <c r="W249" s="16"/>
    </row>
    <row r="250" customFormat="1" ht="15" spans="1:33">
      <c r="A250" s="16" t="s">
        <v>110</v>
      </c>
      <c r="B250" s="16" t="s">
        <v>111</v>
      </c>
      <c r="C250" s="17">
        <v>2022</v>
      </c>
      <c r="D250" s="54"/>
      <c r="E250" s="57"/>
      <c r="F250" s="58" t="e">
        <f t="shared" si="6"/>
        <v>#DIV/0!</v>
      </c>
      <c r="G250" s="59"/>
      <c r="H250" s="60"/>
      <c r="I250" s="61" t="e">
        <f t="shared" si="7"/>
        <v>#DIV/0!</v>
      </c>
      <c r="J250" s="62"/>
      <c r="K250" s="63"/>
      <c r="L250" s="64"/>
      <c r="M250" s="66">
        <v>47.12</v>
      </c>
      <c r="N250" s="67">
        <v>1</v>
      </c>
      <c r="O250" s="67">
        <v>1</v>
      </c>
      <c r="P250" s="67">
        <v>1</v>
      </c>
      <c r="Q250" s="67">
        <v>1</v>
      </c>
      <c r="R250" s="67">
        <v>1</v>
      </c>
      <c r="S250" s="67">
        <v>1</v>
      </c>
      <c r="T250" s="67">
        <v>1</v>
      </c>
      <c r="U250" s="67">
        <v>1</v>
      </c>
      <c r="V250" s="16"/>
      <c r="W250" s="16"/>
      <c r="X250" s="2"/>
      <c r="Y250" s="2"/>
      <c r="Z250" s="2"/>
      <c r="AA250" s="2"/>
      <c r="AB250" s="2"/>
      <c r="AC250" s="2"/>
      <c r="AD250" s="2"/>
      <c r="AE250" s="2"/>
      <c r="AF250" s="2"/>
      <c r="AG250" s="2"/>
    </row>
    <row r="251" customFormat="1" ht="15" spans="1:33">
      <c r="A251" s="16" t="s">
        <v>110</v>
      </c>
      <c r="B251" s="16" t="s">
        <v>111</v>
      </c>
      <c r="C251" s="17">
        <v>2023</v>
      </c>
      <c r="D251" s="54"/>
      <c r="E251" s="57"/>
      <c r="F251" s="58" t="e">
        <f t="shared" si="6"/>
        <v>#DIV/0!</v>
      </c>
      <c r="G251" s="59"/>
      <c r="H251" s="60"/>
      <c r="I251" s="61" t="e">
        <f t="shared" si="7"/>
        <v>#DIV/0!</v>
      </c>
      <c r="J251" s="62"/>
      <c r="K251" s="63"/>
      <c r="L251" s="64"/>
      <c r="M251" s="66">
        <v>24.01</v>
      </c>
      <c r="N251" s="67">
        <v>1</v>
      </c>
      <c r="O251" s="67">
        <v>1</v>
      </c>
      <c r="P251" s="67">
        <v>1</v>
      </c>
      <c r="Q251" s="67">
        <v>1</v>
      </c>
      <c r="R251" s="67">
        <v>1</v>
      </c>
      <c r="S251" s="67">
        <v>1</v>
      </c>
      <c r="T251" s="67">
        <v>1</v>
      </c>
      <c r="U251" s="67">
        <v>1</v>
      </c>
      <c r="V251" s="16"/>
      <c r="W251" s="16"/>
      <c r="X251" s="2"/>
      <c r="Y251" s="2"/>
      <c r="Z251" s="2"/>
      <c r="AA251" s="2"/>
      <c r="AB251" s="2"/>
      <c r="AC251" s="2"/>
      <c r="AD251" s="2"/>
      <c r="AE251" s="2"/>
      <c r="AF251" s="2"/>
      <c r="AG251" s="2"/>
    </row>
    <row r="252" customFormat="1" ht="15" spans="1:33">
      <c r="A252" s="16" t="s">
        <v>110</v>
      </c>
      <c r="B252" s="16" t="s">
        <v>111</v>
      </c>
      <c r="C252" s="17">
        <v>2024</v>
      </c>
      <c r="D252" s="54"/>
      <c r="E252" s="57"/>
      <c r="F252" s="58" t="e">
        <f t="shared" si="6"/>
        <v>#DIV/0!</v>
      </c>
      <c r="G252" s="59"/>
      <c r="H252" s="60"/>
      <c r="I252" s="61" t="e">
        <f t="shared" si="7"/>
        <v>#DIV/0!</v>
      </c>
      <c r="J252" s="62"/>
      <c r="K252" s="63"/>
      <c r="L252" s="64"/>
      <c r="M252" s="66">
        <v>55.39</v>
      </c>
      <c r="N252" s="67">
        <v>1</v>
      </c>
      <c r="O252" s="67">
        <v>1</v>
      </c>
      <c r="P252" s="67">
        <v>1</v>
      </c>
      <c r="Q252" s="67">
        <v>1</v>
      </c>
      <c r="R252" s="67">
        <v>1</v>
      </c>
      <c r="S252" s="67">
        <v>1</v>
      </c>
      <c r="T252" s="67">
        <v>1</v>
      </c>
      <c r="U252" s="67">
        <v>1</v>
      </c>
      <c r="V252" s="16"/>
      <c r="W252" s="16"/>
      <c r="X252" s="2"/>
      <c r="Y252" s="2"/>
      <c r="Z252" s="2"/>
      <c r="AA252" s="2"/>
      <c r="AB252" s="2"/>
      <c r="AC252" s="2"/>
      <c r="AD252" s="2"/>
      <c r="AE252" s="2"/>
      <c r="AF252" s="2"/>
      <c r="AG252" s="2"/>
    </row>
    <row r="253" customFormat="1" ht="15" spans="1:34">
      <c r="A253" s="2"/>
      <c r="B253" s="2"/>
      <c r="C253" s="2"/>
      <c r="D253" s="2"/>
      <c r="E253" s="2"/>
      <c r="F253" s="5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</row>
    <row r="254" customFormat="1" ht="15" spans="1:34">
      <c r="A254" s="2"/>
      <c r="B254" s="2"/>
      <c r="C254" s="2"/>
      <c r="D254" s="2"/>
      <c r="E254" s="2"/>
      <c r="F254" s="5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</row>
    <row r="255" customFormat="1" ht="15" spans="1:34">
      <c r="A255" s="2"/>
      <c r="B255" s="2"/>
      <c r="C255" s="2"/>
      <c r="D255" s="2"/>
      <c r="E255" s="2"/>
      <c r="F255" s="5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</row>
    <row r="256" customFormat="1" ht="15" spans="1:34">
      <c r="A256" s="2"/>
      <c r="B256" s="2"/>
      <c r="C256" s="2"/>
      <c r="D256" s="2"/>
      <c r="E256" s="2"/>
      <c r="F256" s="5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</row>
  </sheetData>
  <autoFilter ref="A4:AB256"/>
  <mergeCells count="18">
    <mergeCell ref="A1:W1"/>
    <mergeCell ref="A2:W2"/>
    <mergeCell ref="N3:U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V3:V4"/>
    <mergeCell ref="W3:W4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2:B37"/>
  <sheetViews>
    <sheetView workbookViewId="0">
      <selection activeCell="B22" sqref="B22"/>
    </sheetView>
  </sheetViews>
  <sheetFormatPr defaultColWidth="8.70967741935484" defaultRowHeight="15" outlineLevelCol="1"/>
  <cols>
    <col min="1" max="1" width="3.85483870967742" style="50" customWidth="1"/>
    <col min="2" max="2" width="35.7096774193548" style="50" customWidth="1"/>
    <col min="3" max="16384" width="9.13709677419355" style="51"/>
  </cols>
  <sheetData>
    <row r="2" spans="1:2">
      <c r="A2" s="50">
        <v>1</v>
      </c>
      <c r="B2" s="50" t="s">
        <v>36</v>
      </c>
    </row>
    <row r="3" spans="1:2">
      <c r="A3" s="50">
        <v>2</v>
      </c>
      <c r="B3" s="50" t="s">
        <v>38</v>
      </c>
    </row>
    <row r="4" spans="1:2">
      <c r="A4" s="50">
        <v>3</v>
      </c>
      <c r="B4" s="50" t="s">
        <v>40</v>
      </c>
    </row>
    <row r="5" spans="1:2">
      <c r="A5" s="50">
        <v>4</v>
      </c>
      <c r="B5" s="50" t="s">
        <v>42</v>
      </c>
    </row>
    <row r="6" spans="1:2">
      <c r="A6" s="50">
        <v>5</v>
      </c>
      <c r="B6" s="50" t="s">
        <v>48</v>
      </c>
    </row>
    <row r="7" spans="1:2">
      <c r="A7" s="50">
        <v>6</v>
      </c>
      <c r="B7" s="50" t="s">
        <v>50</v>
      </c>
    </row>
    <row r="8" spans="1:2">
      <c r="A8" s="50">
        <v>7</v>
      </c>
      <c r="B8" s="50" t="s">
        <v>52</v>
      </c>
    </row>
    <row r="9" spans="1:2">
      <c r="A9" s="50">
        <v>8</v>
      </c>
      <c r="B9" s="50" t="s">
        <v>54</v>
      </c>
    </row>
    <row r="10" spans="1:2">
      <c r="A10" s="50">
        <v>9</v>
      </c>
      <c r="B10" s="50" t="s">
        <v>56</v>
      </c>
    </row>
    <row r="11" spans="1:2">
      <c r="A11" s="50">
        <v>10</v>
      </c>
      <c r="B11" s="50" t="s">
        <v>58</v>
      </c>
    </row>
    <row r="12" spans="1:2">
      <c r="A12" s="50">
        <v>11</v>
      </c>
      <c r="B12" s="50" t="s">
        <v>60</v>
      </c>
    </row>
    <row r="13" spans="1:2">
      <c r="A13" s="50">
        <v>12</v>
      </c>
      <c r="B13" s="50" t="s">
        <v>62</v>
      </c>
    </row>
    <row r="14" spans="1:2">
      <c r="A14" s="50">
        <v>13</v>
      </c>
      <c r="B14" s="50" t="s">
        <v>64</v>
      </c>
    </row>
    <row r="15" spans="1:2">
      <c r="A15" s="50">
        <v>14</v>
      </c>
      <c r="B15" s="50" t="s">
        <v>66</v>
      </c>
    </row>
    <row r="16" spans="1:2">
      <c r="A16" s="50">
        <v>15</v>
      </c>
      <c r="B16" s="50" t="s">
        <v>68</v>
      </c>
    </row>
    <row r="17" spans="1:2">
      <c r="A17" s="50">
        <v>16</v>
      </c>
      <c r="B17" s="50" t="s">
        <v>70</v>
      </c>
    </row>
    <row r="18" spans="1:2">
      <c r="A18" s="50">
        <v>17</v>
      </c>
      <c r="B18" s="50" t="s">
        <v>72</v>
      </c>
    </row>
    <row r="19" spans="1:2">
      <c r="A19" s="50">
        <v>18</v>
      </c>
      <c r="B19" s="50" t="s">
        <v>74</v>
      </c>
    </row>
    <row r="20" spans="1:2">
      <c r="A20" s="50">
        <v>19</v>
      </c>
      <c r="B20" s="50" t="s">
        <v>76</v>
      </c>
    </row>
    <row r="21" spans="1:2">
      <c r="A21" s="50">
        <v>20</v>
      </c>
      <c r="B21" s="50" t="s">
        <v>78</v>
      </c>
    </row>
    <row r="22" spans="1:2">
      <c r="A22" s="50">
        <v>21</v>
      </c>
      <c r="B22" s="50" t="s">
        <v>80</v>
      </c>
    </row>
    <row r="23" spans="1:2">
      <c r="A23" s="50">
        <v>22</v>
      </c>
      <c r="B23" s="50" t="s">
        <v>82</v>
      </c>
    </row>
    <row r="24" spans="1:2">
      <c r="A24" s="50">
        <v>23</v>
      </c>
      <c r="B24" s="50" t="s">
        <v>84</v>
      </c>
    </row>
    <row r="25" spans="1:2">
      <c r="A25" s="50">
        <v>24</v>
      </c>
      <c r="B25" s="50" t="s">
        <v>86</v>
      </c>
    </row>
    <row r="26" spans="1:2">
      <c r="A26" s="50">
        <v>25</v>
      </c>
      <c r="B26" s="50" t="s">
        <v>88</v>
      </c>
    </row>
    <row r="27" spans="1:2">
      <c r="A27" s="50">
        <v>26</v>
      </c>
      <c r="B27" s="50" t="s">
        <v>90</v>
      </c>
    </row>
    <row r="28" spans="1:2">
      <c r="A28" s="50">
        <v>27</v>
      </c>
      <c r="B28" s="50" t="s">
        <v>92</v>
      </c>
    </row>
    <row r="29" spans="1:2">
      <c r="A29" s="50">
        <v>28</v>
      </c>
      <c r="B29" s="50" t="s">
        <v>94</v>
      </c>
    </row>
    <row r="30" spans="1:2">
      <c r="A30" s="50">
        <v>29</v>
      </c>
      <c r="B30" s="50" t="s">
        <v>96</v>
      </c>
    </row>
    <row r="31" spans="1:2">
      <c r="A31" s="50">
        <v>30</v>
      </c>
      <c r="B31" s="50" t="s">
        <v>98</v>
      </c>
    </row>
    <row r="32" spans="1:2">
      <c r="A32" s="50">
        <v>31</v>
      </c>
      <c r="B32" s="50" t="s">
        <v>100</v>
      </c>
    </row>
    <row r="33" spans="1:2">
      <c r="A33" s="50">
        <v>32</v>
      </c>
      <c r="B33" s="50" t="s">
        <v>102</v>
      </c>
    </row>
    <row r="34" spans="1:2">
      <c r="A34" s="50">
        <v>33</v>
      </c>
      <c r="B34" s="50" t="s">
        <v>104</v>
      </c>
    </row>
    <row r="35" spans="1:2">
      <c r="A35" s="50">
        <v>34</v>
      </c>
      <c r="B35" s="50" t="s">
        <v>106</v>
      </c>
    </row>
    <row r="36" spans="1:2">
      <c r="A36" s="50">
        <v>35</v>
      </c>
      <c r="B36" s="50" t="s">
        <v>108</v>
      </c>
    </row>
    <row r="37" spans="1:2">
      <c r="A37" s="50">
        <v>36</v>
      </c>
      <c r="B37" s="50" t="s">
        <v>110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</sheetPr>
  <dimension ref="A1:I148"/>
  <sheetViews>
    <sheetView showGridLines="0" zoomScale="85" zoomScaleNormal="85" workbookViewId="0">
      <selection activeCell="E19" sqref="E19"/>
    </sheetView>
  </sheetViews>
  <sheetFormatPr defaultColWidth="8.70967741935484" defaultRowHeight="14.25"/>
  <cols>
    <col min="1" max="1" width="29.4274193548387" style="2" customWidth="1"/>
    <col min="2" max="2" width="11.5725806451613" style="2" customWidth="1"/>
    <col min="3" max="3" width="6.28225806451613" style="2" customWidth="1"/>
    <col min="4" max="4" width="10.5725806451613" style="3" customWidth="1"/>
    <col min="5" max="5" width="9.85483870967742" style="3" customWidth="1"/>
    <col min="6" max="6" width="19.1370967741935" style="3" customWidth="1"/>
    <col min="7" max="7" width="9.42741935483871" style="3" customWidth="1"/>
    <col min="8" max="8" width="9.70967741935484" style="38" customWidth="1"/>
    <col min="9" max="9" width="16.5725806451613" style="2" customWidth="1"/>
    <col min="10" max="10" width="8.28225806451613" style="2" customWidth="1"/>
    <col min="11" max="16384" width="8.70967741935484" style="2"/>
  </cols>
  <sheetData>
    <row r="1" ht="17.1" customHeight="1" spans="1:8">
      <c r="A1" s="8" t="s">
        <v>0</v>
      </c>
      <c r="B1" s="8"/>
      <c r="C1" s="8"/>
      <c r="D1" s="9"/>
      <c r="E1" s="8"/>
      <c r="F1" s="8"/>
      <c r="G1" s="8"/>
      <c r="H1" s="8"/>
    </row>
    <row r="2" ht="17.1" customHeight="1" spans="1:8">
      <c r="A2" s="10" t="s">
        <v>1</v>
      </c>
      <c r="B2" s="10"/>
      <c r="C2" s="10"/>
      <c r="D2" s="11"/>
      <c r="E2" s="19"/>
      <c r="F2" s="19"/>
      <c r="G2" s="19"/>
      <c r="H2" s="19"/>
    </row>
    <row r="3" s="1" customFormat="1" ht="17.1" customHeight="1" spans="1:8">
      <c r="A3" s="12" t="s">
        <v>2</v>
      </c>
      <c r="B3" s="12" t="s">
        <v>3</v>
      </c>
      <c r="C3" s="12" t="s">
        <v>4</v>
      </c>
      <c r="D3" s="13" t="s">
        <v>13</v>
      </c>
      <c r="E3" s="40" t="s">
        <v>166</v>
      </c>
      <c r="F3" s="13" t="s">
        <v>167</v>
      </c>
      <c r="G3" s="13" t="s">
        <v>168</v>
      </c>
      <c r="H3" s="13" t="s">
        <v>169</v>
      </c>
    </row>
    <row r="4" s="1" customFormat="1" ht="17.1" customHeight="1" spans="1:8">
      <c r="A4" s="14"/>
      <c r="B4" s="14" t="s">
        <v>3</v>
      </c>
      <c r="C4" s="14" t="s">
        <v>4</v>
      </c>
      <c r="D4" s="15" t="s">
        <v>25</v>
      </c>
      <c r="E4" s="41"/>
      <c r="F4" s="15" t="s">
        <v>24</v>
      </c>
      <c r="G4" s="15" t="s">
        <v>23</v>
      </c>
      <c r="H4" s="15" t="s">
        <v>20</v>
      </c>
    </row>
    <row r="5" customFormat="1" ht="15" spans="1:8">
      <c r="A5" s="16" t="s">
        <v>36</v>
      </c>
      <c r="B5" s="16" t="s">
        <v>37</v>
      </c>
      <c r="C5" s="17">
        <v>2021</v>
      </c>
      <c r="D5" s="39">
        <v>52.66</v>
      </c>
      <c r="E5" s="42">
        <v>1</v>
      </c>
      <c r="F5" s="49">
        <v>0.0801964443653407</v>
      </c>
      <c r="G5" s="44">
        <v>1.63246792044047</v>
      </c>
      <c r="H5" s="45">
        <v>0.0817095036234648</v>
      </c>
    </row>
    <row r="6" customFormat="1" ht="15" spans="1:8">
      <c r="A6" s="16" t="s">
        <v>36</v>
      </c>
      <c r="B6" s="16" t="s">
        <v>37</v>
      </c>
      <c r="C6" s="17">
        <v>2022</v>
      </c>
      <c r="D6" s="39">
        <v>51.37</v>
      </c>
      <c r="E6" s="42">
        <v>1</v>
      </c>
      <c r="F6" s="49">
        <v>0.117081000152206</v>
      </c>
      <c r="G6" s="44">
        <v>0.817069327753046</v>
      </c>
      <c r="H6" s="45">
        <v>0.0980062073062723</v>
      </c>
    </row>
    <row r="7" customFormat="1" ht="15" spans="1:8">
      <c r="A7" s="16" t="s">
        <v>36</v>
      </c>
      <c r="B7" s="16" t="s">
        <v>37</v>
      </c>
      <c r="C7" s="17">
        <v>2023</v>
      </c>
      <c r="D7" s="39">
        <v>52.46</v>
      </c>
      <c r="E7" s="42">
        <v>1</v>
      </c>
      <c r="F7" s="49">
        <v>0.0530419179515927</v>
      </c>
      <c r="G7" s="44">
        <v>0.807747424481196</v>
      </c>
      <c r="H7" s="45">
        <v>0.0131725153274338</v>
      </c>
    </row>
    <row r="8" customFormat="1" ht="15" spans="1:8">
      <c r="A8" s="16" t="s">
        <v>36</v>
      </c>
      <c r="B8" s="16" t="s">
        <v>37</v>
      </c>
      <c r="C8" s="17">
        <v>2024</v>
      </c>
      <c r="D8" s="39">
        <v>55.31</v>
      </c>
      <c r="E8" s="42">
        <v>1</v>
      </c>
      <c r="F8" s="49">
        <v>0.0758969911530755</v>
      </c>
      <c r="G8" s="44">
        <v>0.752513196641019</v>
      </c>
      <c r="H8" s="45">
        <v>0.0483816135941189</v>
      </c>
    </row>
    <row r="9" customFormat="1" ht="15" spans="1:8">
      <c r="A9" s="16" t="s">
        <v>38</v>
      </c>
      <c r="B9" s="16" t="s">
        <v>39</v>
      </c>
      <c r="C9" s="17">
        <v>2021</v>
      </c>
      <c r="D9" s="39">
        <v>39.72</v>
      </c>
      <c r="E9" s="42">
        <v>1</v>
      </c>
      <c r="F9" s="49">
        <v>0.0557521391616614</v>
      </c>
      <c r="G9" s="44">
        <v>0.320345028026066</v>
      </c>
      <c r="H9" s="45">
        <v>0.0154828425589282</v>
      </c>
    </row>
    <row r="10" customFormat="1" ht="15" spans="1:8">
      <c r="A10" s="16" t="s">
        <v>38</v>
      </c>
      <c r="B10" s="16" t="s">
        <v>39</v>
      </c>
      <c r="C10" s="17">
        <v>2022</v>
      </c>
      <c r="D10" s="39">
        <v>40.38</v>
      </c>
      <c r="E10" s="42">
        <v>1</v>
      </c>
      <c r="F10" s="49">
        <v>0.0496468910589952</v>
      </c>
      <c r="G10" s="44">
        <v>0.25699520937995</v>
      </c>
      <c r="H10" s="45">
        <v>-0.154689324271389</v>
      </c>
    </row>
    <row r="11" customFormat="1" ht="15" spans="1:8">
      <c r="A11" s="16" t="s">
        <v>38</v>
      </c>
      <c r="B11" s="16" t="s">
        <v>39</v>
      </c>
      <c r="C11" s="17">
        <v>2023</v>
      </c>
      <c r="D11" s="39">
        <v>40.55</v>
      </c>
      <c r="E11" s="42">
        <v>1</v>
      </c>
      <c r="F11" s="49">
        <v>0.0369549092572718</v>
      </c>
      <c r="G11" s="44">
        <v>0.274646407819336</v>
      </c>
      <c r="H11" s="45">
        <v>-0.121368683279968</v>
      </c>
    </row>
    <row r="12" customFormat="1" ht="15" spans="1:8">
      <c r="A12" s="16" t="s">
        <v>38</v>
      </c>
      <c r="B12" s="16" t="s">
        <v>39</v>
      </c>
      <c r="C12" s="17">
        <v>2024</v>
      </c>
      <c r="D12" s="39">
        <v>41.31</v>
      </c>
      <c r="E12" s="42">
        <v>1</v>
      </c>
      <c r="F12" s="49">
        <v>0.0473693988057642</v>
      </c>
      <c r="G12" s="44">
        <v>0.219783738129605</v>
      </c>
      <c r="H12" s="45">
        <v>-0.0637256268664718</v>
      </c>
    </row>
    <row r="13" customFormat="1" ht="15" spans="1:8">
      <c r="A13" s="16" t="s">
        <v>40</v>
      </c>
      <c r="B13" s="16" t="s">
        <v>41</v>
      </c>
      <c r="C13" s="17">
        <v>2021</v>
      </c>
      <c r="D13" s="39">
        <v>41.95</v>
      </c>
      <c r="E13" s="42">
        <v>1</v>
      </c>
      <c r="F13" s="49">
        <v>0.187250405087219</v>
      </c>
      <c r="G13" s="44">
        <v>1.39459668265257</v>
      </c>
      <c r="H13" s="45">
        <v>0.162270288151105</v>
      </c>
    </row>
    <row r="14" customFormat="1" ht="15" spans="1:8">
      <c r="A14" s="16" t="s">
        <v>40</v>
      </c>
      <c r="B14" s="16" t="s">
        <v>41</v>
      </c>
      <c r="C14" s="17">
        <v>2022</v>
      </c>
      <c r="D14" s="39">
        <v>42.78</v>
      </c>
      <c r="E14" s="42">
        <v>1</v>
      </c>
      <c r="F14" s="49">
        <v>0.39746022407509</v>
      </c>
      <c r="G14" s="44">
        <v>0.456491110383915</v>
      </c>
      <c r="H14" s="45">
        <v>0.261032777696482</v>
      </c>
    </row>
    <row r="15" customFormat="1" ht="15" spans="1:8">
      <c r="A15" s="16" t="s">
        <v>40</v>
      </c>
      <c r="B15" s="16" t="s">
        <v>41</v>
      </c>
      <c r="C15" s="17">
        <v>2023</v>
      </c>
      <c r="D15" s="39">
        <v>39.77</v>
      </c>
      <c r="E15" s="42">
        <v>1</v>
      </c>
      <c r="F15" s="49">
        <v>0.345886366694014</v>
      </c>
      <c r="G15" s="44">
        <v>3.47872836239053</v>
      </c>
      <c r="H15" s="45">
        <v>0.259932355884692</v>
      </c>
    </row>
    <row r="16" customFormat="1" ht="15" spans="1:8">
      <c r="A16" s="16" t="s">
        <v>40</v>
      </c>
      <c r="B16" s="16" t="s">
        <v>41</v>
      </c>
      <c r="C16" s="17">
        <v>2024</v>
      </c>
      <c r="D16" s="39">
        <v>55.28</v>
      </c>
      <c r="E16" s="42">
        <v>1</v>
      </c>
      <c r="F16" s="49">
        <v>0.295431571155347</v>
      </c>
      <c r="G16" s="44">
        <v>2.02120351780899</v>
      </c>
      <c r="H16" s="45">
        <v>0.208864031189292</v>
      </c>
    </row>
    <row r="17" customFormat="1" ht="15" spans="1:8">
      <c r="A17" s="16" t="s">
        <v>42</v>
      </c>
      <c r="B17" s="16" t="s">
        <v>43</v>
      </c>
      <c r="C17" s="17">
        <v>2021</v>
      </c>
      <c r="D17" s="39">
        <v>52.26</v>
      </c>
      <c r="E17" s="42">
        <v>1</v>
      </c>
      <c r="F17" s="49">
        <v>0.241466666666667</v>
      </c>
      <c r="G17" s="44">
        <v>1131.29963505382</v>
      </c>
      <c r="H17" s="45">
        <v>0.124465333333333</v>
      </c>
    </row>
    <row r="18" customFormat="1" ht="15" spans="1:8">
      <c r="A18" s="16" t="s">
        <v>42</v>
      </c>
      <c r="B18" s="16" t="s">
        <v>43</v>
      </c>
      <c r="C18" s="17">
        <v>2022</v>
      </c>
      <c r="D18" s="39">
        <v>52.39</v>
      </c>
      <c r="E18" s="42">
        <v>1</v>
      </c>
      <c r="F18" s="49">
        <v>0.377272727272727</v>
      </c>
      <c r="G18" s="44">
        <v>1199.29966784935</v>
      </c>
      <c r="H18" s="45">
        <v>0.230983302411874</v>
      </c>
    </row>
    <row r="19" customFormat="1" ht="15" spans="1:8">
      <c r="A19" s="16" t="s">
        <v>42</v>
      </c>
      <c r="B19" s="16" t="s">
        <v>43</v>
      </c>
      <c r="C19" s="17">
        <v>2023</v>
      </c>
      <c r="D19" s="39">
        <v>52.22</v>
      </c>
      <c r="E19" s="42">
        <v>1</v>
      </c>
      <c r="F19" s="49">
        <v>0.316141356255969</v>
      </c>
      <c r="G19" s="44">
        <v>644.30288367316</v>
      </c>
      <c r="H19" s="45">
        <v>0.156638013371538</v>
      </c>
    </row>
    <row r="20" customFormat="1" ht="15" spans="1:8">
      <c r="A20" s="16" t="s">
        <v>42</v>
      </c>
      <c r="B20" s="16" t="s">
        <v>43</v>
      </c>
      <c r="C20" s="17">
        <v>2024</v>
      </c>
      <c r="D20" s="39">
        <v>52.31</v>
      </c>
      <c r="E20" s="42">
        <v>1</v>
      </c>
      <c r="F20" s="49">
        <v>0.21044776119403</v>
      </c>
      <c r="G20" s="44">
        <v>861.334726565555</v>
      </c>
      <c r="H20" s="45">
        <v>0.205970149253731</v>
      </c>
    </row>
    <row r="21" customFormat="1" ht="15" spans="1:8">
      <c r="A21" s="16" t="s">
        <v>48</v>
      </c>
      <c r="B21" s="16" t="s">
        <v>49</v>
      </c>
      <c r="C21" s="17">
        <v>2021</v>
      </c>
      <c r="D21" s="39">
        <v>61.68</v>
      </c>
      <c r="E21" s="42">
        <v>1</v>
      </c>
      <c r="F21" s="49">
        <v>0.154609800403777</v>
      </c>
      <c r="G21" s="44">
        <v>2.59485368985883</v>
      </c>
      <c r="H21" s="45">
        <v>0.0668341143379023</v>
      </c>
    </row>
    <row r="22" customFormat="1" ht="15" spans="1:8">
      <c r="A22" s="16" t="s">
        <v>48</v>
      </c>
      <c r="B22" s="16" t="s">
        <v>49</v>
      </c>
      <c r="C22" s="17">
        <v>2022</v>
      </c>
      <c r="D22" s="39">
        <v>65.95</v>
      </c>
      <c r="E22" s="42">
        <v>1</v>
      </c>
      <c r="F22" s="49">
        <v>0.133081277610184</v>
      </c>
      <c r="G22" s="44">
        <v>2.01167962543638</v>
      </c>
      <c r="H22" s="45">
        <v>0.113143334368594</v>
      </c>
    </row>
    <row r="23" customFormat="1" ht="15" spans="1:8">
      <c r="A23" s="16" t="s">
        <v>48</v>
      </c>
      <c r="B23" s="16" t="s">
        <v>49</v>
      </c>
      <c r="C23" s="17">
        <v>2023</v>
      </c>
      <c r="D23" s="39">
        <v>66.55</v>
      </c>
      <c r="E23" s="42">
        <v>1</v>
      </c>
      <c r="F23" s="49">
        <v>0.214901479485035</v>
      </c>
      <c r="G23" s="44">
        <v>1.31466622909519</v>
      </c>
      <c r="H23" s="45">
        <v>0.0718857751179666</v>
      </c>
    </row>
    <row r="24" customFormat="1" ht="15" spans="1:8">
      <c r="A24" s="16" t="s">
        <v>48</v>
      </c>
      <c r="B24" s="16" t="s">
        <v>49</v>
      </c>
      <c r="C24" s="17">
        <v>2024</v>
      </c>
      <c r="D24" s="39">
        <v>62.94</v>
      </c>
      <c r="E24" s="42">
        <v>1</v>
      </c>
      <c r="F24" s="49">
        <v>0.106723690831935</v>
      </c>
      <c r="G24" s="44">
        <v>1.13812044835797</v>
      </c>
      <c r="H24" s="45">
        <v>0.0920334360189068</v>
      </c>
    </row>
    <row r="25" customFormat="1" ht="15" spans="1:8">
      <c r="A25" s="16" t="s">
        <v>50</v>
      </c>
      <c r="B25" s="16" t="s">
        <v>51</v>
      </c>
      <c r="C25" s="17">
        <v>2021</v>
      </c>
      <c r="D25" s="39">
        <v>55.9</v>
      </c>
      <c r="E25" s="42">
        <v>1</v>
      </c>
      <c r="F25" s="49">
        <v>0.174094976736335</v>
      </c>
      <c r="G25" s="44">
        <v>1070.22356003989</v>
      </c>
      <c r="H25" s="45">
        <v>0.0756334550285725</v>
      </c>
    </row>
    <row r="26" customFormat="1" ht="15" spans="1:8">
      <c r="A26" s="16" t="s">
        <v>50</v>
      </c>
      <c r="B26" s="16" t="s">
        <v>51</v>
      </c>
      <c r="C26" s="17">
        <v>2022</v>
      </c>
      <c r="D26" s="39">
        <v>57.89</v>
      </c>
      <c r="E26" s="42">
        <v>1</v>
      </c>
      <c r="F26" s="49">
        <v>0.148307391536837</v>
      </c>
      <c r="G26" s="44">
        <v>946.808849901526</v>
      </c>
      <c r="H26" s="45">
        <v>0.111167030005057</v>
      </c>
    </row>
    <row r="27" customFormat="1" ht="15" spans="1:8">
      <c r="A27" s="16" t="s">
        <v>50</v>
      </c>
      <c r="B27" s="16" t="s">
        <v>51</v>
      </c>
      <c r="C27" s="17">
        <v>2023</v>
      </c>
      <c r="D27" s="39">
        <v>57.03</v>
      </c>
      <c r="E27" s="42">
        <v>1</v>
      </c>
      <c r="F27" s="49">
        <v>0.0923563947418641</v>
      </c>
      <c r="G27" s="44">
        <v>913.379209824138</v>
      </c>
      <c r="H27" s="45">
        <v>0.0980500892446201</v>
      </c>
    </row>
    <row r="28" customFormat="1" ht="15" spans="1:8">
      <c r="A28" s="16" t="s">
        <v>50</v>
      </c>
      <c r="B28" s="16" t="s">
        <v>51</v>
      </c>
      <c r="C28" s="17">
        <v>2024</v>
      </c>
      <c r="D28" s="39">
        <v>57.03</v>
      </c>
      <c r="E28" s="42">
        <v>1</v>
      </c>
      <c r="F28" s="49">
        <v>0.102424274462124</v>
      </c>
      <c r="G28" s="44">
        <v>730.653160215988</v>
      </c>
      <c r="H28" s="45">
        <v>0.0972331765079029</v>
      </c>
    </row>
    <row r="29" customFormat="1" ht="15" spans="1:8">
      <c r="A29" s="16" t="s">
        <v>52</v>
      </c>
      <c r="B29" s="16" t="s">
        <v>53</v>
      </c>
      <c r="C29" s="17">
        <v>2021</v>
      </c>
      <c r="D29" s="39">
        <v>34.18</v>
      </c>
      <c r="E29" s="42">
        <v>1</v>
      </c>
      <c r="F29" s="49">
        <v>0.0550576030006722</v>
      </c>
      <c r="G29" s="44">
        <v>132.800739201422</v>
      </c>
      <c r="H29" s="45">
        <v>0.0406869467397889</v>
      </c>
    </row>
    <row r="30" customFormat="1" ht="15" spans="1:8">
      <c r="A30" s="16" t="s">
        <v>52</v>
      </c>
      <c r="B30" s="16" t="s">
        <v>53</v>
      </c>
      <c r="C30" s="17">
        <v>2022</v>
      </c>
      <c r="D30" s="39">
        <v>36.27</v>
      </c>
      <c r="E30" s="42">
        <v>1</v>
      </c>
      <c r="F30" s="49">
        <v>0.0647009215829324</v>
      </c>
      <c r="G30" s="44">
        <v>124.413016782229</v>
      </c>
      <c r="H30" s="45">
        <v>0.0367081504312226</v>
      </c>
    </row>
    <row r="31" customFormat="1" ht="15" spans="1:8">
      <c r="A31" s="16" t="s">
        <v>52</v>
      </c>
      <c r="B31" s="16" t="s">
        <v>53</v>
      </c>
      <c r="C31" s="17">
        <v>2023</v>
      </c>
      <c r="D31" s="39">
        <v>40.96</v>
      </c>
      <c r="E31" s="42">
        <v>1</v>
      </c>
      <c r="F31" s="49">
        <v>0.0694634031306192</v>
      </c>
      <c r="G31" s="44">
        <v>103.989099438737</v>
      </c>
      <c r="H31" s="45">
        <v>0.0186376600496193</v>
      </c>
    </row>
    <row r="32" customFormat="1" ht="15" spans="1:8">
      <c r="A32" s="16" t="s">
        <v>52</v>
      </c>
      <c r="B32" s="16" t="s">
        <v>53</v>
      </c>
      <c r="C32" s="17">
        <v>2024</v>
      </c>
      <c r="D32" s="39">
        <v>45.05</v>
      </c>
      <c r="E32" s="42">
        <v>1</v>
      </c>
      <c r="F32" s="49">
        <v>0.0535845623478788</v>
      </c>
      <c r="G32" s="44">
        <v>68.2210312882602</v>
      </c>
      <c r="H32" s="45">
        <v>0.0120210730929299</v>
      </c>
    </row>
    <row r="33" customFormat="1" ht="15" spans="1:8">
      <c r="A33" s="16" t="s">
        <v>54</v>
      </c>
      <c r="B33" s="16" t="s">
        <v>55</v>
      </c>
      <c r="C33" s="17">
        <v>2021</v>
      </c>
      <c r="D33" s="39">
        <v>60.35</v>
      </c>
      <c r="E33" s="42">
        <v>1</v>
      </c>
      <c r="F33" s="49">
        <v>0.0615747105969628</v>
      </c>
      <c r="G33" s="44">
        <v>1.09197175090724</v>
      </c>
      <c r="H33" s="45">
        <v>0.0714951708518208</v>
      </c>
    </row>
    <row r="34" customFormat="1" ht="15" spans="1:8">
      <c r="A34" s="16" t="s">
        <v>54</v>
      </c>
      <c r="B34" s="16" t="s">
        <v>55</v>
      </c>
      <c r="C34" s="17">
        <v>2022</v>
      </c>
      <c r="D34" s="39">
        <v>66.78</v>
      </c>
      <c r="E34" s="42">
        <v>1</v>
      </c>
      <c r="F34" s="49">
        <v>0.00941420714126199</v>
      </c>
      <c r="G34" s="44">
        <v>1.50041474016706</v>
      </c>
      <c r="H34" s="45">
        <v>0.0132140625857641</v>
      </c>
    </row>
    <row r="35" customFormat="1" ht="15" spans="1:8">
      <c r="A35" s="16" t="s">
        <v>54</v>
      </c>
      <c r="B35" s="16" t="s">
        <v>55</v>
      </c>
      <c r="C35" s="17">
        <v>2023</v>
      </c>
      <c r="D35" s="39">
        <v>69.74</v>
      </c>
      <c r="E35" s="42">
        <v>1</v>
      </c>
      <c r="F35" s="49">
        <v>0.00413058226022802</v>
      </c>
      <c r="G35" s="44">
        <v>1.61494962859801</v>
      </c>
      <c r="H35" s="45">
        <v>0.012882738589632</v>
      </c>
    </row>
    <row r="36" customFormat="1" ht="15" spans="1:8">
      <c r="A36" s="16" t="s">
        <v>54</v>
      </c>
      <c r="B36" s="16" t="s">
        <v>55</v>
      </c>
      <c r="C36" s="17">
        <v>2024</v>
      </c>
      <c r="D36" s="39">
        <v>69.09</v>
      </c>
      <c r="E36" s="42">
        <v>1</v>
      </c>
      <c r="F36" s="49">
        <v>0.0102209929801464</v>
      </c>
      <c r="G36" s="44">
        <v>3.05318074042883</v>
      </c>
      <c r="H36" s="45">
        <v>0.0217473662657839</v>
      </c>
    </row>
    <row r="37" customFormat="1" ht="15" spans="1:8">
      <c r="A37" s="16" t="s">
        <v>56</v>
      </c>
      <c r="B37" s="16" t="s">
        <v>57</v>
      </c>
      <c r="C37" s="17">
        <v>2021</v>
      </c>
      <c r="D37" s="39">
        <v>39.82</v>
      </c>
      <c r="E37" s="42">
        <v>1</v>
      </c>
      <c r="F37" s="49">
        <v>0.250758016700876</v>
      </c>
      <c r="G37" s="44">
        <v>538.286697494224</v>
      </c>
      <c r="H37" s="45">
        <v>0.0365767607623439</v>
      </c>
    </row>
    <row r="38" customFormat="1" ht="15" spans="1:8">
      <c r="A38" s="16" t="s">
        <v>56</v>
      </c>
      <c r="B38" s="16" t="s">
        <v>57</v>
      </c>
      <c r="C38" s="17">
        <v>2022</v>
      </c>
      <c r="D38" s="39">
        <v>44.72</v>
      </c>
      <c r="E38" s="42">
        <v>1</v>
      </c>
      <c r="F38" s="49">
        <v>0.177122297895365</v>
      </c>
      <c r="G38" s="44">
        <v>1360.9953245133</v>
      </c>
      <c r="H38" s="45">
        <v>0.0192001647013588</v>
      </c>
    </row>
    <row r="39" customFormat="1" ht="15" spans="1:8">
      <c r="A39" s="16" t="s">
        <v>56</v>
      </c>
      <c r="B39" s="16" t="s">
        <v>57</v>
      </c>
      <c r="C39" s="17">
        <v>2023</v>
      </c>
      <c r="D39" s="39">
        <v>44.72</v>
      </c>
      <c r="E39" s="42">
        <v>1</v>
      </c>
      <c r="F39" s="49">
        <v>0.17736849665792</v>
      </c>
      <c r="G39" s="44">
        <v>1117.95320041762</v>
      </c>
      <c r="H39" s="45">
        <v>0.00762813278781785</v>
      </c>
    </row>
    <row r="40" customFormat="1" ht="15" spans="1:8">
      <c r="A40" s="16" t="s">
        <v>56</v>
      </c>
      <c r="B40" s="16" t="s">
        <v>57</v>
      </c>
      <c r="C40" s="17">
        <v>2024</v>
      </c>
      <c r="D40" s="39">
        <v>51.67</v>
      </c>
      <c r="E40" s="42">
        <v>1</v>
      </c>
      <c r="F40" s="49">
        <v>0.152551648392547</v>
      </c>
      <c r="G40" s="44">
        <v>1842.65566784911</v>
      </c>
      <c r="H40" s="45">
        <v>0.0102848651097681</v>
      </c>
    </row>
    <row r="41" customFormat="1" ht="15" spans="1:8">
      <c r="A41" s="16" t="s">
        <v>58</v>
      </c>
      <c r="B41" s="16" t="s">
        <v>59</v>
      </c>
      <c r="C41" s="17">
        <v>2021</v>
      </c>
      <c r="D41" s="39">
        <v>58.58</v>
      </c>
      <c r="E41" s="42">
        <v>1</v>
      </c>
      <c r="F41" s="49">
        <v>0.380795714416975</v>
      </c>
      <c r="G41" s="44">
        <v>2.96889843247535</v>
      </c>
      <c r="H41" s="45">
        <v>0.471464937079265</v>
      </c>
    </row>
    <row r="42" customFormat="1" ht="15" spans="1:8">
      <c r="A42" s="16" t="s">
        <v>58</v>
      </c>
      <c r="B42" s="16" t="s">
        <v>59</v>
      </c>
      <c r="C42" s="17">
        <v>2022</v>
      </c>
      <c r="D42" s="39">
        <v>58.92</v>
      </c>
      <c r="E42" s="42">
        <v>1</v>
      </c>
      <c r="F42" s="49">
        <v>0.216239391642701</v>
      </c>
      <c r="G42" s="44">
        <v>3.27408026477927</v>
      </c>
      <c r="H42" s="45">
        <v>0.592507862073616</v>
      </c>
    </row>
    <row r="43" customFormat="1" ht="15" spans="1:8">
      <c r="A43" s="16" t="s">
        <v>58</v>
      </c>
      <c r="B43" s="16" t="s">
        <v>59</v>
      </c>
      <c r="C43" s="17">
        <v>2023</v>
      </c>
      <c r="D43" s="39">
        <v>58.56</v>
      </c>
      <c r="E43" s="42">
        <v>1</v>
      </c>
      <c r="F43" s="49">
        <v>0.11161909307354</v>
      </c>
      <c r="G43" s="44">
        <v>2.70514041986171</v>
      </c>
      <c r="H43" s="45">
        <v>0.396631583311959</v>
      </c>
    </row>
    <row r="44" customFormat="1" ht="15" spans="1:8">
      <c r="A44" s="16" t="s">
        <v>58</v>
      </c>
      <c r="B44" s="16" t="s">
        <v>59</v>
      </c>
      <c r="C44" s="17">
        <v>2024</v>
      </c>
      <c r="D44" s="39">
        <v>55.41</v>
      </c>
      <c r="E44" s="42">
        <v>1</v>
      </c>
      <c r="F44" s="49">
        <v>0.0936687514637267</v>
      </c>
      <c r="G44" s="44">
        <v>2.74125327895797</v>
      </c>
      <c r="H44" s="45">
        <v>0.343460549086827</v>
      </c>
    </row>
    <row r="45" customFormat="1" ht="15" spans="1:8">
      <c r="A45" s="16" t="s">
        <v>60</v>
      </c>
      <c r="B45" s="16" t="s">
        <v>61</v>
      </c>
      <c r="C45" s="17">
        <v>2021</v>
      </c>
      <c r="D45" s="39">
        <v>28.63</v>
      </c>
      <c r="E45" s="42">
        <v>1</v>
      </c>
      <c r="F45" s="49">
        <v>0.0523178330463675</v>
      </c>
      <c r="G45" s="44">
        <v>0.539497860461627</v>
      </c>
      <c r="H45" s="45">
        <v>0.0528371172460689</v>
      </c>
    </row>
    <row r="46" customFormat="1" ht="15" spans="1:8">
      <c r="A46" s="16" t="s">
        <v>60</v>
      </c>
      <c r="B46" s="16" t="s">
        <v>61</v>
      </c>
      <c r="C46" s="17">
        <v>2022</v>
      </c>
      <c r="D46" s="39">
        <v>30.88</v>
      </c>
      <c r="E46" s="42">
        <v>1</v>
      </c>
      <c r="F46" s="49">
        <v>0.0151083935804301</v>
      </c>
      <c r="G46" s="44">
        <v>1.34833983770362</v>
      </c>
      <c r="H46" s="45">
        <v>0.124053257456908</v>
      </c>
    </row>
    <row r="47" customFormat="1" ht="15" spans="1:8">
      <c r="A47" s="16" t="s">
        <v>60</v>
      </c>
      <c r="B47" s="16" t="s">
        <v>61</v>
      </c>
      <c r="C47" s="17">
        <v>2023</v>
      </c>
      <c r="D47" s="39">
        <v>30.88</v>
      </c>
      <c r="E47" s="42">
        <v>1</v>
      </c>
      <c r="F47" s="49">
        <v>0.0182756305961043</v>
      </c>
      <c r="G47" s="44">
        <v>0.738761135512053</v>
      </c>
      <c r="H47" s="45">
        <v>0.00551034260637724</v>
      </c>
    </row>
    <row r="48" customFormat="1" ht="15" spans="1:8">
      <c r="A48" s="16" t="s">
        <v>60</v>
      </c>
      <c r="B48" s="16" t="s">
        <v>61</v>
      </c>
      <c r="C48" s="17">
        <v>2024</v>
      </c>
      <c r="D48" s="39">
        <v>50.53</v>
      </c>
      <c r="E48" s="42">
        <v>1</v>
      </c>
      <c r="F48" s="49">
        <v>0.012608654806283</v>
      </c>
      <c r="G48" s="44">
        <v>0.946842099937937</v>
      </c>
      <c r="H48" s="45">
        <v>0.021489228480593</v>
      </c>
    </row>
    <row r="49" customFormat="1" ht="15" spans="1:8">
      <c r="A49" s="16" t="s">
        <v>62</v>
      </c>
      <c r="B49" s="16" t="s">
        <v>63</v>
      </c>
      <c r="C49" s="17">
        <v>2021</v>
      </c>
      <c r="D49" s="39">
        <v>43.72</v>
      </c>
      <c r="E49" s="42">
        <v>1</v>
      </c>
      <c r="F49" s="49">
        <v>0.402885501262627</v>
      </c>
      <c r="G49" s="44">
        <v>3.38577399142066</v>
      </c>
      <c r="H49" s="45">
        <v>0.543174662512918</v>
      </c>
    </row>
    <row r="50" customFormat="1" ht="15" spans="1:8">
      <c r="A50" s="16" t="s">
        <v>62</v>
      </c>
      <c r="B50" s="16" t="s">
        <v>63</v>
      </c>
      <c r="C50" s="17">
        <v>2022</v>
      </c>
      <c r="D50" s="39">
        <v>45.16</v>
      </c>
      <c r="E50" s="42">
        <v>1</v>
      </c>
      <c r="F50" s="49">
        <v>0.463032778317916</v>
      </c>
      <c r="G50" s="44">
        <v>2.23015775891374</v>
      </c>
      <c r="H50" s="45">
        <v>0.562038313634782</v>
      </c>
    </row>
    <row r="51" customFormat="1" ht="15" spans="1:8">
      <c r="A51" s="16" t="s">
        <v>62</v>
      </c>
      <c r="B51" s="16" t="s">
        <v>63</v>
      </c>
      <c r="C51" s="17">
        <v>2023</v>
      </c>
      <c r="D51" s="39">
        <v>52.19</v>
      </c>
      <c r="E51" s="42">
        <v>1</v>
      </c>
      <c r="F51" s="49">
        <v>0.266335249049358</v>
      </c>
      <c r="G51" s="44">
        <v>2.17715744572998</v>
      </c>
      <c r="H51" s="45">
        <v>0.387974091079584</v>
      </c>
    </row>
    <row r="52" customFormat="1" ht="15" spans="1:8">
      <c r="A52" s="16" t="s">
        <v>62</v>
      </c>
      <c r="B52" s="16" t="s">
        <v>63</v>
      </c>
      <c r="C52" s="17">
        <v>2024</v>
      </c>
      <c r="D52" s="39">
        <v>59.14</v>
      </c>
      <c r="E52" s="42">
        <v>1</v>
      </c>
      <c r="F52" s="49">
        <v>0.259026965861786</v>
      </c>
      <c r="G52" s="44">
        <v>1.8055490557693</v>
      </c>
      <c r="H52" s="45">
        <v>0.267948560960184</v>
      </c>
    </row>
    <row r="53" customFormat="1" ht="15" spans="1:8">
      <c r="A53" s="16" t="s">
        <v>64</v>
      </c>
      <c r="B53" s="16" t="s">
        <v>65</v>
      </c>
      <c r="C53" s="17">
        <v>2021</v>
      </c>
      <c r="D53" s="39">
        <v>40.95</v>
      </c>
      <c r="E53" s="42">
        <v>1</v>
      </c>
      <c r="F53" s="49">
        <v>0.0241235481274897</v>
      </c>
      <c r="G53" s="44">
        <v>4.67383773132786</v>
      </c>
      <c r="H53" s="45">
        <v>0.0123296143518394</v>
      </c>
    </row>
    <row r="54" customFormat="1" ht="15" spans="1:8">
      <c r="A54" s="16" t="s">
        <v>64</v>
      </c>
      <c r="B54" s="16" t="s">
        <v>65</v>
      </c>
      <c r="C54" s="17">
        <v>2022</v>
      </c>
      <c r="D54" s="39">
        <v>46.2</v>
      </c>
      <c r="E54" s="42">
        <v>1</v>
      </c>
      <c r="F54" s="49">
        <v>0.0268128642409315</v>
      </c>
      <c r="G54" s="44">
        <v>4.03575252062328</v>
      </c>
      <c r="H54" s="45">
        <v>-0.0124516581208704</v>
      </c>
    </row>
    <row r="55" customFormat="1" ht="15" spans="1:8">
      <c r="A55" s="16" t="s">
        <v>64</v>
      </c>
      <c r="B55" s="16" t="s">
        <v>65</v>
      </c>
      <c r="C55" s="17">
        <v>2023</v>
      </c>
      <c r="D55" s="39">
        <v>52.72</v>
      </c>
      <c r="E55" s="42">
        <v>1</v>
      </c>
      <c r="F55" s="49">
        <v>0.0303583473899286</v>
      </c>
      <c r="G55" s="44">
        <v>4.60205654734174</v>
      </c>
      <c r="H55" s="45">
        <v>0.00829411520972618</v>
      </c>
    </row>
    <row r="56" customFormat="1" ht="15" spans="1:8">
      <c r="A56" s="16" t="s">
        <v>64</v>
      </c>
      <c r="B56" s="16" t="s">
        <v>65</v>
      </c>
      <c r="C56" s="17">
        <v>2024</v>
      </c>
      <c r="D56" s="39">
        <v>49.68</v>
      </c>
      <c r="E56" s="42">
        <v>1</v>
      </c>
      <c r="F56" s="49">
        <v>0.0374465019070005</v>
      </c>
      <c r="G56" s="44">
        <v>4.78255669162176</v>
      </c>
      <c r="H56" s="45">
        <v>-0.0466239929168887</v>
      </c>
    </row>
    <row r="57" customFormat="1" ht="15" spans="1:8">
      <c r="A57" s="16" t="s">
        <v>66</v>
      </c>
      <c r="B57" s="16" t="s">
        <v>67</v>
      </c>
      <c r="C57" s="17">
        <v>2021</v>
      </c>
      <c r="D57" s="39">
        <v>52.78</v>
      </c>
      <c r="E57" s="42">
        <v>0.875</v>
      </c>
      <c r="F57" s="49">
        <v>0.0389874989094433</v>
      </c>
      <c r="G57" s="44">
        <v>4.03424679652369</v>
      </c>
      <c r="H57" s="45">
        <v>0.00261200867090239</v>
      </c>
    </row>
    <row r="58" customFormat="1" ht="15" spans="1:8">
      <c r="A58" s="16" t="s">
        <v>66</v>
      </c>
      <c r="B58" s="16" t="s">
        <v>67</v>
      </c>
      <c r="C58" s="17">
        <v>2022</v>
      </c>
      <c r="D58" s="39">
        <v>53.86</v>
      </c>
      <c r="E58" s="42">
        <v>1</v>
      </c>
      <c r="F58" s="49">
        <v>0.0352549885028189</v>
      </c>
      <c r="G58" s="44">
        <v>4.55808858596855</v>
      </c>
      <c r="H58" s="45">
        <v>-0.0306661220517444</v>
      </c>
    </row>
    <row r="59" customFormat="1" ht="15" spans="1:8">
      <c r="A59" s="16" t="s">
        <v>66</v>
      </c>
      <c r="B59" s="16" t="s">
        <v>67</v>
      </c>
      <c r="C59" s="17">
        <v>2023</v>
      </c>
      <c r="D59" s="39">
        <v>59.56</v>
      </c>
      <c r="E59" s="42">
        <v>1</v>
      </c>
      <c r="F59" s="49">
        <v>0.0475392134216831</v>
      </c>
      <c r="G59" s="44">
        <v>0.398631347727247</v>
      </c>
      <c r="H59" s="45">
        <v>0.0084861552910331</v>
      </c>
    </row>
    <row r="60" customFormat="1" ht="15" spans="1:8">
      <c r="A60" s="16" t="s">
        <v>66</v>
      </c>
      <c r="B60" s="16" t="s">
        <v>67</v>
      </c>
      <c r="C60" s="17">
        <v>2024</v>
      </c>
      <c r="D60" s="39">
        <v>60.89</v>
      </c>
      <c r="E60" s="42">
        <v>1</v>
      </c>
      <c r="F60" s="49">
        <v>0.0393500003422869</v>
      </c>
      <c r="G60" s="44">
        <v>0.732680045649795</v>
      </c>
      <c r="H60" s="45">
        <v>0.00244086792527979</v>
      </c>
    </row>
    <row r="61" customFormat="1" ht="15" spans="1:8">
      <c r="A61" s="16" t="s">
        <v>68</v>
      </c>
      <c r="B61" s="16" t="s">
        <v>69</v>
      </c>
      <c r="C61" s="17">
        <v>2021</v>
      </c>
      <c r="D61" s="39">
        <v>44.69</v>
      </c>
      <c r="E61" s="42">
        <v>1</v>
      </c>
      <c r="F61" s="49">
        <v>0.118793409445978</v>
      </c>
      <c r="G61" s="44">
        <v>0.600450606709703</v>
      </c>
      <c r="H61" s="45">
        <v>0.00116440375763195</v>
      </c>
    </row>
    <row r="62" customFormat="1" ht="15" spans="1:8">
      <c r="A62" s="16" t="s">
        <v>68</v>
      </c>
      <c r="B62" s="16" t="s">
        <v>69</v>
      </c>
      <c r="C62" s="17">
        <v>2022</v>
      </c>
      <c r="D62" s="39">
        <v>41.01</v>
      </c>
      <c r="E62" s="42">
        <v>1</v>
      </c>
      <c r="F62" s="49">
        <v>0.0942640557999202</v>
      </c>
      <c r="G62" s="44">
        <v>0.601547566968395</v>
      </c>
      <c r="H62" s="45">
        <v>0.0114496812334261</v>
      </c>
    </row>
    <row r="63" customFormat="1" ht="15" spans="1:8">
      <c r="A63" s="16" t="s">
        <v>68</v>
      </c>
      <c r="B63" s="16" t="s">
        <v>69</v>
      </c>
      <c r="C63" s="17">
        <v>2023</v>
      </c>
      <c r="D63" s="39">
        <v>52.84</v>
      </c>
      <c r="E63" s="42">
        <v>1</v>
      </c>
      <c r="F63" s="49">
        <v>0.265723289966436</v>
      </c>
      <c r="G63" s="44">
        <v>0.615278713986782</v>
      </c>
      <c r="H63" s="45">
        <v>0.019185486735597</v>
      </c>
    </row>
    <row r="64" customFormat="1" ht="15" spans="1:8">
      <c r="A64" s="16" t="s">
        <v>68</v>
      </c>
      <c r="B64" s="16" t="s">
        <v>69</v>
      </c>
      <c r="C64" s="17">
        <v>2024</v>
      </c>
      <c r="D64" s="39">
        <v>58.98</v>
      </c>
      <c r="E64" s="42">
        <v>1</v>
      </c>
      <c r="F64" s="49">
        <v>0.12265175059666</v>
      </c>
      <c r="G64" s="44">
        <v>1.35842210287673</v>
      </c>
      <c r="H64" s="45">
        <v>-0.0427878049213845</v>
      </c>
    </row>
    <row r="65" customFormat="1" ht="15" spans="1:8">
      <c r="A65" s="16" t="s">
        <v>70</v>
      </c>
      <c r="B65" s="16" t="s">
        <v>71</v>
      </c>
      <c r="C65" s="17">
        <v>2021</v>
      </c>
      <c r="D65" s="39">
        <v>45.25</v>
      </c>
      <c r="E65" s="42">
        <v>1</v>
      </c>
      <c r="F65" s="49">
        <v>0.173203926833002</v>
      </c>
      <c r="G65" s="44">
        <v>1.51187086329345</v>
      </c>
      <c r="H65" s="45">
        <v>0.0936811583902026</v>
      </c>
    </row>
    <row r="66" customFormat="1" ht="15" spans="1:8">
      <c r="A66" s="16" t="s">
        <v>70</v>
      </c>
      <c r="B66" s="16" t="s">
        <v>71</v>
      </c>
      <c r="C66" s="17">
        <v>2022</v>
      </c>
      <c r="D66" s="39">
        <v>44.64</v>
      </c>
      <c r="E66" s="42">
        <v>1</v>
      </c>
      <c r="F66" s="49">
        <v>0.168659644548915</v>
      </c>
      <c r="G66" s="44">
        <v>0.65158279514732</v>
      </c>
      <c r="H66" s="45">
        <v>0.179491201415336</v>
      </c>
    </row>
    <row r="67" customFormat="1" ht="15" spans="1:8">
      <c r="A67" s="16" t="s">
        <v>70</v>
      </c>
      <c r="B67" s="16" t="s">
        <v>71</v>
      </c>
      <c r="C67" s="17">
        <v>2023</v>
      </c>
      <c r="D67" s="39">
        <v>45.35</v>
      </c>
      <c r="E67" s="42">
        <v>1</v>
      </c>
      <c r="F67" s="49">
        <v>0.201525364397515</v>
      </c>
      <c r="G67" s="44">
        <v>1.86129574990651</v>
      </c>
      <c r="H67" s="45">
        <v>0.290803412577443</v>
      </c>
    </row>
    <row r="68" customFormat="1" ht="15" spans="1:8">
      <c r="A68" s="16" t="s">
        <v>70</v>
      </c>
      <c r="B68" s="16" t="s">
        <v>71</v>
      </c>
      <c r="C68" s="17">
        <v>2024</v>
      </c>
      <c r="D68" s="39">
        <v>53.14</v>
      </c>
      <c r="E68" s="42">
        <v>1</v>
      </c>
      <c r="F68" s="49">
        <v>0.238958243592563</v>
      </c>
      <c r="G68" s="44">
        <v>7.29254620846215</v>
      </c>
      <c r="H68" s="45">
        <v>0.111269571323848</v>
      </c>
    </row>
    <row r="69" customFormat="1" ht="15" spans="1:8">
      <c r="A69" s="16" t="s">
        <v>72</v>
      </c>
      <c r="B69" s="16" t="s">
        <v>73</v>
      </c>
      <c r="C69" s="17">
        <v>2021</v>
      </c>
      <c r="D69" s="39">
        <v>57.04</v>
      </c>
      <c r="E69" s="42">
        <v>1</v>
      </c>
      <c r="F69" s="49">
        <v>0.0309390562617451</v>
      </c>
      <c r="G69" s="44">
        <v>0.395201065444098</v>
      </c>
      <c r="H69" s="45">
        <v>0.0365523758385863</v>
      </c>
    </row>
    <row r="70" customFormat="1" ht="15" spans="1:8">
      <c r="A70" s="16" t="s">
        <v>72</v>
      </c>
      <c r="B70" s="16" t="s">
        <v>73</v>
      </c>
      <c r="C70" s="17">
        <v>2022</v>
      </c>
      <c r="D70" s="39">
        <v>56.38</v>
      </c>
      <c r="E70" s="42">
        <v>1</v>
      </c>
      <c r="F70" s="49">
        <v>0.0387567206287218</v>
      </c>
      <c r="G70" s="44">
        <v>0.900883651918274</v>
      </c>
      <c r="H70" s="45">
        <v>0.0552297057019839</v>
      </c>
    </row>
    <row r="71" customFormat="1" ht="15" spans="1:8">
      <c r="A71" s="16" t="s">
        <v>72</v>
      </c>
      <c r="B71" s="16" t="s">
        <v>73</v>
      </c>
      <c r="C71" s="17">
        <v>2023</v>
      </c>
      <c r="D71" s="39">
        <v>62.92</v>
      </c>
      <c r="E71" s="42">
        <v>1</v>
      </c>
      <c r="F71" s="49">
        <v>0.060230242995755</v>
      </c>
      <c r="G71" s="44">
        <v>0.606143598634073</v>
      </c>
      <c r="H71" s="45">
        <v>0.0492803500088603</v>
      </c>
    </row>
    <row r="72" customFormat="1" ht="15" spans="1:8">
      <c r="A72" s="16" t="s">
        <v>72</v>
      </c>
      <c r="B72" s="16" t="s">
        <v>73</v>
      </c>
      <c r="C72" s="17">
        <v>2024</v>
      </c>
      <c r="D72" s="39">
        <v>64.57</v>
      </c>
      <c r="E72" s="42">
        <v>1</v>
      </c>
      <c r="F72" s="49">
        <v>0.0338582210779533</v>
      </c>
      <c r="G72" s="44">
        <v>0.537689570405577</v>
      </c>
      <c r="H72" s="45">
        <v>0.0454983112280673</v>
      </c>
    </row>
    <row r="73" customFormat="1" ht="15" spans="1:8">
      <c r="A73" s="16" t="s">
        <v>74</v>
      </c>
      <c r="B73" s="16" t="s">
        <v>75</v>
      </c>
      <c r="C73" s="17">
        <v>2021</v>
      </c>
      <c r="D73" s="39">
        <v>56.26</v>
      </c>
      <c r="E73" s="42">
        <v>1</v>
      </c>
      <c r="F73" s="49">
        <v>0.175919773175827</v>
      </c>
      <c r="G73" s="44">
        <v>404.331200456866</v>
      </c>
      <c r="H73" s="45">
        <v>0.0232846790433074</v>
      </c>
    </row>
    <row r="74" customFormat="1" ht="15" spans="1:8">
      <c r="A74" s="16" t="s">
        <v>74</v>
      </c>
      <c r="B74" s="16" t="s">
        <v>75</v>
      </c>
      <c r="C74" s="17">
        <v>2022</v>
      </c>
      <c r="D74" s="39">
        <v>55.41</v>
      </c>
      <c r="E74" s="42">
        <v>1</v>
      </c>
      <c r="F74" s="49">
        <v>0.175262593925944</v>
      </c>
      <c r="G74" s="44">
        <v>102.521831823872</v>
      </c>
      <c r="H74" s="45">
        <v>0.0210331543668445</v>
      </c>
    </row>
    <row r="75" customFormat="1" ht="15" spans="1:8">
      <c r="A75" s="16" t="s">
        <v>74</v>
      </c>
      <c r="B75" s="16" t="s">
        <v>75</v>
      </c>
      <c r="C75" s="17">
        <v>2023</v>
      </c>
      <c r="D75" s="39">
        <v>62.88</v>
      </c>
      <c r="E75" s="42">
        <v>1</v>
      </c>
      <c r="F75" s="49">
        <v>0.214163278957992</v>
      </c>
      <c r="G75" s="44">
        <v>74.448376442631</v>
      </c>
      <c r="H75" s="45">
        <v>0.116421768975397</v>
      </c>
    </row>
    <row r="76" customFormat="1" ht="15" spans="1:8">
      <c r="A76" s="16" t="s">
        <v>74</v>
      </c>
      <c r="B76" s="16" t="s">
        <v>75</v>
      </c>
      <c r="C76" s="17">
        <v>2024</v>
      </c>
      <c r="D76" s="39">
        <v>49.55</v>
      </c>
      <c r="E76" s="42">
        <v>1</v>
      </c>
      <c r="F76" s="49">
        <v>0.217370338385734</v>
      </c>
      <c r="G76" s="44">
        <v>80.9604729115098</v>
      </c>
      <c r="H76" s="45">
        <v>0.190358274012174</v>
      </c>
    </row>
    <row r="77" customFormat="1" ht="15" spans="1:8">
      <c r="A77" s="16" t="s">
        <v>76</v>
      </c>
      <c r="B77" s="16" t="s">
        <v>77</v>
      </c>
      <c r="C77" s="17">
        <v>2021</v>
      </c>
      <c r="D77" s="39">
        <v>35.88</v>
      </c>
      <c r="E77" s="42">
        <v>1</v>
      </c>
      <c r="F77" s="49">
        <v>0.170758032713195</v>
      </c>
      <c r="G77" s="44">
        <v>0.579227930434329</v>
      </c>
      <c r="H77" s="45">
        <v>0.113035063131711</v>
      </c>
    </row>
    <row r="78" customFormat="1" ht="15" spans="1:8">
      <c r="A78" s="16" t="s">
        <v>76</v>
      </c>
      <c r="B78" s="16" t="s">
        <v>77</v>
      </c>
      <c r="C78" s="17">
        <v>2022</v>
      </c>
      <c r="D78" s="39">
        <v>39.13</v>
      </c>
      <c r="E78" s="42">
        <v>1</v>
      </c>
      <c r="F78" s="49">
        <v>0.289753720833759</v>
      </c>
      <c r="G78" s="44">
        <v>1.40295383543535</v>
      </c>
      <c r="H78" s="45">
        <v>0.296599379194585</v>
      </c>
    </row>
    <row r="79" customFormat="1" ht="15" spans="1:8">
      <c r="A79" s="16" t="s">
        <v>76</v>
      </c>
      <c r="B79" s="16" t="s">
        <v>77</v>
      </c>
      <c r="C79" s="17">
        <v>2023</v>
      </c>
      <c r="D79" s="39">
        <v>44.11</v>
      </c>
      <c r="E79" s="42">
        <v>1</v>
      </c>
      <c r="F79" s="49">
        <v>0.0962338631351762</v>
      </c>
      <c r="G79" s="44">
        <v>0.977987372141137</v>
      </c>
      <c r="H79" s="45">
        <v>0.12010667943957</v>
      </c>
    </row>
    <row r="80" customFormat="1" ht="15" spans="1:8">
      <c r="A80" s="16" t="s">
        <v>76</v>
      </c>
      <c r="B80" s="16" t="s">
        <v>77</v>
      </c>
      <c r="C80" s="17">
        <v>2024</v>
      </c>
      <c r="D80" s="39">
        <v>42.18</v>
      </c>
      <c r="E80" s="42">
        <v>1</v>
      </c>
      <c r="F80" s="49">
        <v>0.0459853436942879</v>
      </c>
      <c r="G80" s="44">
        <v>0.476140430289008</v>
      </c>
      <c r="H80" s="45">
        <v>0.030240214740542</v>
      </c>
    </row>
    <row r="81" customFormat="1" ht="15" spans="1:8">
      <c r="A81" s="16" t="s">
        <v>78</v>
      </c>
      <c r="B81" s="16" t="s">
        <v>79</v>
      </c>
      <c r="C81" s="17">
        <v>2021</v>
      </c>
      <c r="D81" s="39">
        <v>65.05</v>
      </c>
      <c r="E81" s="42">
        <v>1</v>
      </c>
      <c r="F81" s="49">
        <v>0.205565045365064</v>
      </c>
      <c r="G81" s="44">
        <v>1512.65562245019</v>
      </c>
      <c r="H81" s="45">
        <v>0.0676152971415723</v>
      </c>
    </row>
    <row r="82" customFormat="1" ht="15" spans="1:8">
      <c r="A82" s="16" t="s">
        <v>78</v>
      </c>
      <c r="B82" s="16" t="s">
        <v>79</v>
      </c>
      <c r="C82" s="17">
        <v>2022</v>
      </c>
      <c r="D82" s="39">
        <v>69.33</v>
      </c>
      <c r="E82" s="42">
        <v>1</v>
      </c>
      <c r="F82" s="49">
        <v>0.238530598363653</v>
      </c>
      <c r="G82" s="44">
        <v>1904.48723839197</v>
      </c>
      <c r="H82" s="45">
        <v>0.0753612709151896</v>
      </c>
    </row>
    <row r="83" customFormat="1" ht="15" spans="1:8">
      <c r="A83" s="16" t="s">
        <v>78</v>
      </c>
      <c r="B83" s="16" t="s">
        <v>79</v>
      </c>
      <c r="C83" s="17">
        <v>2023</v>
      </c>
      <c r="D83" s="39">
        <v>67.15</v>
      </c>
      <c r="E83" s="42">
        <v>1</v>
      </c>
      <c r="F83" s="49">
        <v>0.238822706364561</v>
      </c>
      <c r="G83" s="44">
        <v>1084.57247615509</v>
      </c>
      <c r="H83" s="45">
        <v>0.0922375571556928</v>
      </c>
    </row>
    <row r="84" customFormat="1" ht="15" spans="1:8">
      <c r="A84" s="16" t="s">
        <v>78</v>
      </c>
      <c r="B84" s="16" t="s">
        <v>79</v>
      </c>
      <c r="C84" s="17">
        <v>2024</v>
      </c>
      <c r="D84" s="39">
        <v>67.31</v>
      </c>
      <c r="E84" s="42">
        <v>1</v>
      </c>
      <c r="F84" s="49">
        <v>0.212398568499947</v>
      </c>
      <c r="G84" s="44">
        <v>911.864557145559</v>
      </c>
      <c r="H84" s="45">
        <v>0.0178912321880997</v>
      </c>
    </row>
    <row r="85" customFormat="1" ht="15" spans="1:8">
      <c r="A85" s="16" t="s">
        <v>80</v>
      </c>
      <c r="B85" s="16" t="s">
        <v>81</v>
      </c>
      <c r="C85" s="17">
        <v>2021</v>
      </c>
      <c r="D85" s="39">
        <v>62.26</v>
      </c>
      <c r="E85" s="42">
        <v>1</v>
      </c>
      <c r="F85" s="49">
        <v>0.234974998426788</v>
      </c>
      <c r="G85" s="44">
        <v>0.638376811004983</v>
      </c>
      <c r="H85" s="45">
        <v>0.0244376845722712</v>
      </c>
    </row>
    <row r="86" customFormat="1" ht="15" spans="1:8">
      <c r="A86" s="16" t="s">
        <v>80</v>
      </c>
      <c r="B86" s="16" t="s">
        <v>81</v>
      </c>
      <c r="C86" s="17">
        <v>2022</v>
      </c>
      <c r="D86" s="39">
        <v>64.82</v>
      </c>
      <c r="E86" s="42">
        <v>1</v>
      </c>
      <c r="F86" s="49">
        <v>0.321530405227488</v>
      </c>
      <c r="G86" s="44">
        <v>0.67468160207781</v>
      </c>
      <c r="H86" s="45">
        <v>0.156963075036493</v>
      </c>
    </row>
    <row r="87" customFormat="1" ht="15" spans="1:8">
      <c r="A87" s="16" t="s">
        <v>80</v>
      </c>
      <c r="B87" s="16" t="s">
        <v>81</v>
      </c>
      <c r="C87" s="17">
        <v>2023</v>
      </c>
      <c r="D87" s="39">
        <v>64.82</v>
      </c>
      <c r="E87" s="42">
        <v>1</v>
      </c>
      <c r="F87" s="49">
        <v>0.14429477856011</v>
      </c>
      <c r="G87" s="44">
        <v>0.352608055967086</v>
      </c>
      <c r="H87" s="45">
        <v>0.0472166712126677</v>
      </c>
    </row>
    <row r="88" customFormat="1" ht="15" spans="1:8">
      <c r="A88" s="16" t="s">
        <v>80</v>
      </c>
      <c r="B88" s="16" t="s">
        <v>81</v>
      </c>
      <c r="C88" s="17">
        <v>2024</v>
      </c>
      <c r="D88" s="39">
        <v>63.07</v>
      </c>
      <c r="E88" s="42">
        <v>1</v>
      </c>
      <c r="F88" s="49">
        <v>0.153575997390618</v>
      </c>
      <c r="G88" s="44">
        <v>0.355741874630433</v>
      </c>
      <c r="H88" s="45">
        <v>0.010055481273769</v>
      </c>
    </row>
    <row r="89" customFormat="1" ht="15" spans="1:8">
      <c r="A89" s="16" t="s">
        <v>82</v>
      </c>
      <c r="B89" s="16" t="s">
        <v>83</v>
      </c>
      <c r="C89" s="17">
        <v>2021</v>
      </c>
      <c r="D89" s="39">
        <v>75.69</v>
      </c>
      <c r="E89" s="42">
        <v>1</v>
      </c>
      <c r="F89" s="49">
        <v>0.234974998426788</v>
      </c>
      <c r="G89" s="44">
        <v>1.82799362375535</v>
      </c>
      <c r="H89" s="45">
        <v>0.0244376845722712</v>
      </c>
    </row>
    <row r="90" customFormat="1" ht="15" spans="1:8">
      <c r="A90" s="16" t="s">
        <v>82</v>
      </c>
      <c r="B90" s="16" t="s">
        <v>83</v>
      </c>
      <c r="C90" s="17">
        <v>2022</v>
      </c>
      <c r="D90" s="39">
        <v>75.81</v>
      </c>
      <c r="E90" s="42">
        <v>1</v>
      </c>
      <c r="F90" s="49">
        <v>0.321530405227488</v>
      </c>
      <c r="G90" s="44">
        <v>2.09158260925195</v>
      </c>
      <c r="H90" s="45">
        <v>0.156963075036493</v>
      </c>
    </row>
    <row r="91" customFormat="1" ht="15" spans="1:8">
      <c r="A91" s="16" t="s">
        <v>82</v>
      </c>
      <c r="B91" s="16" t="s">
        <v>83</v>
      </c>
      <c r="C91" s="17">
        <v>2023</v>
      </c>
      <c r="D91" s="39">
        <v>76.32</v>
      </c>
      <c r="E91" s="42">
        <v>1</v>
      </c>
      <c r="F91" s="49">
        <v>0.14429477856011</v>
      </c>
      <c r="G91" s="44">
        <v>1.36685859698244</v>
      </c>
      <c r="H91" s="45">
        <v>0.0472166712126677</v>
      </c>
    </row>
    <row r="92" customFormat="1" ht="15" spans="1:8">
      <c r="A92" s="16" t="s">
        <v>82</v>
      </c>
      <c r="B92" s="16" t="s">
        <v>83</v>
      </c>
      <c r="C92" s="17">
        <v>2024</v>
      </c>
      <c r="D92" s="39">
        <v>77.18</v>
      </c>
      <c r="E92" s="42">
        <v>1</v>
      </c>
      <c r="F92" s="49">
        <v>0.153575997390618</v>
      </c>
      <c r="G92" s="44">
        <v>1.37784685088629</v>
      </c>
      <c r="H92" s="45">
        <v>0.010055481273769</v>
      </c>
    </row>
    <row r="93" customFormat="1" ht="15" spans="1:8">
      <c r="A93" s="16" t="s">
        <v>84</v>
      </c>
      <c r="B93" s="16" t="s">
        <v>85</v>
      </c>
      <c r="C93" s="17">
        <v>2021</v>
      </c>
      <c r="D93" s="39">
        <v>62.94</v>
      </c>
      <c r="E93" s="42">
        <v>1</v>
      </c>
      <c r="F93" s="49">
        <v>0.24787501623028</v>
      </c>
      <c r="G93" s="44">
        <v>1.54830051153735</v>
      </c>
      <c r="H93" s="45">
        <v>0.390735703348697</v>
      </c>
    </row>
    <row r="94" customFormat="1" ht="15" spans="1:8">
      <c r="A94" s="16" t="s">
        <v>84</v>
      </c>
      <c r="B94" s="16" t="s">
        <v>85</v>
      </c>
      <c r="C94" s="17">
        <v>2022</v>
      </c>
      <c r="D94" s="39">
        <v>62.44</v>
      </c>
      <c r="E94" s="42">
        <v>1</v>
      </c>
      <c r="F94" s="49">
        <v>0.331935863268763</v>
      </c>
      <c r="G94" s="44">
        <v>2.37696556456477</v>
      </c>
      <c r="H94" s="45">
        <v>0.58447868472676</v>
      </c>
    </row>
    <row r="95" customFormat="1" ht="15" spans="1:8">
      <c r="A95" s="16" t="s">
        <v>84</v>
      </c>
      <c r="B95" s="16" t="s">
        <v>85</v>
      </c>
      <c r="C95" s="17">
        <v>2023</v>
      </c>
      <c r="D95" s="39">
        <v>77.55</v>
      </c>
      <c r="E95" s="42">
        <v>1</v>
      </c>
      <c r="F95" s="49">
        <v>0.369174954406447</v>
      </c>
      <c r="G95" s="44">
        <v>1.96056191395816</v>
      </c>
      <c r="H95" s="45">
        <v>0.093919145762768</v>
      </c>
    </row>
    <row r="96" customFormat="1" ht="15" spans="1:8">
      <c r="A96" s="16" t="s">
        <v>84</v>
      </c>
      <c r="B96" s="16" t="s">
        <v>85</v>
      </c>
      <c r="C96" s="17">
        <v>2024</v>
      </c>
      <c r="D96" s="39">
        <v>70.78</v>
      </c>
      <c r="E96" s="42">
        <v>0.875</v>
      </c>
      <c r="F96" s="49">
        <v>0.523674793148173</v>
      </c>
      <c r="G96" s="44">
        <v>1.0970451887441</v>
      </c>
      <c r="H96" s="45">
        <v>0.0778593862283279</v>
      </c>
    </row>
    <row r="97" customFormat="1" ht="15" spans="1:8">
      <c r="A97" s="16" t="s">
        <v>86</v>
      </c>
      <c r="B97" s="16" t="s">
        <v>87</v>
      </c>
      <c r="C97" s="17">
        <v>2021</v>
      </c>
      <c r="D97" s="39">
        <v>52.55</v>
      </c>
      <c r="E97" s="42">
        <v>1</v>
      </c>
      <c r="F97" s="49">
        <v>0.360074079021884</v>
      </c>
      <c r="G97" s="44">
        <v>2.28993977303849</v>
      </c>
      <c r="H97" s="45">
        <v>0.475502044137963</v>
      </c>
    </row>
    <row r="98" customFormat="1" ht="15" spans="1:8">
      <c r="A98" s="16" t="s">
        <v>86</v>
      </c>
      <c r="B98" s="16" t="s">
        <v>87</v>
      </c>
      <c r="C98" s="17">
        <v>2022</v>
      </c>
      <c r="D98" s="39">
        <v>55.77</v>
      </c>
      <c r="E98" s="42">
        <v>1</v>
      </c>
      <c r="F98" s="49">
        <v>0.359580103259288</v>
      </c>
      <c r="G98" s="44">
        <v>2.78194937406015</v>
      </c>
      <c r="H98" s="45">
        <v>0.487647748331513</v>
      </c>
    </row>
    <row r="99" customFormat="1" ht="15" spans="1:8">
      <c r="A99" s="16" t="s">
        <v>86</v>
      </c>
      <c r="B99" s="16" t="s">
        <v>87</v>
      </c>
      <c r="C99" s="17">
        <v>2023</v>
      </c>
      <c r="D99" s="39">
        <v>66.21</v>
      </c>
      <c r="E99" s="42">
        <v>1</v>
      </c>
      <c r="F99" s="49">
        <v>0.299448539882319</v>
      </c>
      <c r="G99" s="44">
        <v>2.22778361115324</v>
      </c>
      <c r="H99" s="45">
        <v>0.315436073635388</v>
      </c>
    </row>
    <row r="100" customFormat="1" ht="15" spans="1:8">
      <c r="A100" s="16" t="s">
        <v>86</v>
      </c>
      <c r="B100" s="16" t="s">
        <v>87</v>
      </c>
      <c r="C100" s="17">
        <v>2024</v>
      </c>
      <c r="D100" s="39">
        <v>58.74</v>
      </c>
      <c r="E100" s="42">
        <v>1</v>
      </c>
      <c r="F100" s="49">
        <v>0.19979581343747</v>
      </c>
      <c r="G100" s="44">
        <v>2.00504637104726</v>
      </c>
      <c r="H100" s="45">
        <v>0.15342426504597</v>
      </c>
    </row>
    <row r="101" customFormat="1" ht="15" spans="1:8">
      <c r="A101" s="16" t="s">
        <v>88</v>
      </c>
      <c r="B101" s="16" t="s">
        <v>89</v>
      </c>
      <c r="C101" s="17">
        <v>2021</v>
      </c>
      <c r="D101" s="39">
        <v>50.91</v>
      </c>
      <c r="E101" s="42">
        <v>1</v>
      </c>
      <c r="F101" s="49">
        <v>0.145058341055281</v>
      </c>
      <c r="G101" s="44">
        <v>7.81796990278552</v>
      </c>
      <c r="H101" s="45">
        <v>0.0238972136942325</v>
      </c>
    </row>
    <row r="102" customFormat="1" ht="15" spans="1:8">
      <c r="A102" s="16" t="s">
        <v>88</v>
      </c>
      <c r="B102" s="16" t="s">
        <v>89</v>
      </c>
      <c r="C102" s="17">
        <v>2022</v>
      </c>
      <c r="D102" s="39">
        <v>60.03</v>
      </c>
      <c r="E102" s="42">
        <v>1</v>
      </c>
      <c r="F102" s="49">
        <v>0.114507964922593</v>
      </c>
      <c r="G102" s="44">
        <v>3.11863215481452</v>
      </c>
      <c r="H102" s="45">
        <v>0.0147228125666605</v>
      </c>
    </row>
    <row r="103" customFormat="1" ht="15" spans="1:8">
      <c r="A103" s="16" t="s">
        <v>88</v>
      </c>
      <c r="B103" s="16" t="s">
        <v>89</v>
      </c>
      <c r="C103" s="17">
        <v>2023</v>
      </c>
      <c r="D103" s="39">
        <v>62.05</v>
      </c>
      <c r="E103" s="42">
        <v>1</v>
      </c>
      <c r="F103" s="49">
        <v>0.104487036409945</v>
      </c>
      <c r="G103" s="44">
        <v>1.52965488636239</v>
      </c>
      <c r="H103" s="45">
        <v>0.0015715000231812</v>
      </c>
    </row>
    <row r="104" customFormat="1" ht="15" spans="1:8">
      <c r="A104" s="16" t="s">
        <v>88</v>
      </c>
      <c r="B104" s="16" t="s">
        <v>89</v>
      </c>
      <c r="C104" s="17">
        <v>2024</v>
      </c>
      <c r="D104" s="39">
        <v>51.45</v>
      </c>
      <c r="E104" s="42">
        <v>1</v>
      </c>
      <c r="F104" s="49">
        <v>0.0861065104395049</v>
      </c>
      <c r="G104" s="44">
        <v>0.826325238403316</v>
      </c>
      <c r="H104" s="45">
        <v>0.00193001273688492</v>
      </c>
    </row>
    <row r="105" customFormat="1" ht="15" spans="1:8">
      <c r="A105" s="16" t="s">
        <v>90</v>
      </c>
      <c r="B105" s="16" t="s">
        <v>91</v>
      </c>
      <c r="C105" s="17">
        <v>2021</v>
      </c>
      <c r="D105" s="39">
        <v>17.67</v>
      </c>
      <c r="E105" s="42">
        <v>1</v>
      </c>
      <c r="F105" s="49">
        <v>0.00778250691590962</v>
      </c>
      <c r="G105" s="44">
        <v>0.646432112671877</v>
      </c>
      <c r="H105" s="45">
        <v>0.0295953729053899</v>
      </c>
    </row>
    <row r="106" customFormat="1" ht="15" spans="1:8">
      <c r="A106" s="16" t="s">
        <v>90</v>
      </c>
      <c r="B106" s="16" t="s">
        <v>91</v>
      </c>
      <c r="C106" s="17">
        <v>2022</v>
      </c>
      <c r="D106" s="39">
        <v>31.05</v>
      </c>
      <c r="E106" s="42">
        <v>1</v>
      </c>
      <c r="F106" s="49">
        <v>0.00773652226323539</v>
      </c>
      <c r="G106" s="44">
        <v>0.485684435487926</v>
      </c>
      <c r="H106" s="45">
        <v>-0.0220048392927975</v>
      </c>
    </row>
    <row r="107" customFormat="1" ht="15" spans="1:8">
      <c r="A107" s="16" t="s">
        <v>90</v>
      </c>
      <c r="B107" s="16" t="s">
        <v>91</v>
      </c>
      <c r="C107" s="17">
        <v>2023</v>
      </c>
      <c r="D107" s="39">
        <v>30.8</v>
      </c>
      <c r="E107" s="42">
        <v>1</v>
      </c>
      <c r="F107" s="49">
        <v>0.00898094886259052</v>
      </c>
      <c r="G107" s="44">
        <v>0.394896931309756</v>
      </c>
      <c r="H107" s="45">
        <v>0.00233631644083661</v>
      </c>
    </row>
    <row r="108" customFormat="1" ht="15" spans="1:8">
      <c r="A108" s="16" t="s">
        <v>90</v>
      </c>
      <c r="B108" s="16" t="s">
        <v>91</v>
      </c>
      <c r="C108" s="17">
        <v>2024</v>
      </c>
      <c r="D108" s="39">
        <v>44.01</v>
      </c>
      <c r="E108" s="42">
        <v>1</v>
      </c>
      <c r="F108" s="49">
        <v>0.0269087288045642</v>
      </c>
      <c r="G108" s="44">
        <v>0.362134363917139</v>
      </c>
      <c r="H108" s="45">
        <v>0.0225281386017611</v>
      </c>
    </row>
    <row r="109" customFormat="1" ht="15" spans="1:8">
      <c r="A109" s="16" t="s">
        <v>92</v>
      </c>
      <c r="B109" s="16" t="s">
        <v>93</v>
      </c>
      <c r="C109" s="17">
        <v>2021</v>
      </c>
      <c r="D109" s="39">
        <v>70.64</v>
      </c>
      <c r="E109" s="42">
        <v>1</v>
      </c>
      <c r="F109" s="49">
        <v>0.121642983278874</v>
      </c>
      <c r="G109" s="44">
        <v>1.24965576368808</v>
      </c>
      <c r="H109" s="45">
        <v>0.209722104071114</v>
      </c>
    </row>
    <row r="110" customFormat="1" ht="15" spans="1:8">
      <c r="A110" s="16" t="s">
        <v>92</v>
      </c>
      <c r="B110" s="16" t="s">
        <v>93</v>
      </c>
      <c r="C110" s="17">
        <v>2022</v>
      </c>
      <c r="D110" s="39">
        <v>74.86</v>
      </c>
      <c r="E110" s="42">
        <v>1</v>
      </c>
      <c r="F110" s="49">
        <v>0.154992634681642</v>
      </c>
      <c r="G110" s="44">
        <v>1.47016063788597</v>
      </c>
      <c r="H110" s="45">
        <v>0.281450378971572</v>
      </c>
    </row>
    <row r="111" customFormat="1" ht="15" spans="1:8">
      <c r="A111" s="16" t="s">
        <v>92</v>
      </c>
      <c r="B111" s="16" t="s">
        <v>93</v>
      </c>
      <c r="C111" s="17">
        <v>2023</v>
      </c>
      <c r="D111" s="39">
        <v>75.86</v>
      </c>
      <c r="E111" s="42">
        <v>1</v>
      </c>
      <c r="F111" s="49">
        <v>0.106767620815676</v>
      </c>
      <c r="G111" s="44">
        <v>1.30362904320862</v>
      </c>
      <c r="H111" s="45">
        <v>0.141459828817035</v>
      </c>
    </row>
    <row r="112" customFormat="1" ht="15" spans="1:8">
      <c r="A112" s="16" t="s">
        <v>92</v>
      </c>
      <c r="B112" s="16" t="s">
        <v>93</v>
      </c>
      <c r="C112" s="17">
        <v>2024</v>
      </c>
      <c r="D112" s="39">
        <v>65.56</v>
      </c>
      <c r="E112" s="42">
        <v>1</v>
      </c>
      <c r="F112" s="49">
        <v>0.0987438481281293</v>
      </c>
      <c r="G112" s="44">
        <v>1.39913778375743</v>
      </c>
      <c r="H112" s="45">
        <v>0.133954610291971</v>
      </c>
    </row>
    <row r="113" customFormat="1" ht="15" spans="1:8">
      <c r="A113" s="16" t="s">
        <v>94</v>
      </c>
      <c r="B113" s="16" t="s">
        <v>95</v>
      </c>
      <c r="C113" s="17">
        <v>2021</v>
      </c>
      <c r="D113" s="39">
        <v>48.35</v>
      </c>
      <c r="E113" s="42">
        <v>1</v>
      </c>
      <c r="F113" s="49">
        <v>0.118821651012437</v>
      </c>
      <c r="G113" s="44">
        <v>0.428320604953183</v>
      </c>
      <c r="H113" s="45">
        <v>0.00650345486056107</v>
      </c>
    </row>
    <row r="114" customFormat="1" ht="15" spans="1:8">
      <c r="A114" s="16" t="s">
        <v>94</v>
      </c>
      <c r="B114" s="16" t="s">
        <v>95</v>
      </c>
      <c r="C114" s="17">
        <v>2022</v>
      </c>
      <c r="D114" s="39">
        <v>51.64</v>
      </c>
      <c r="E114" s="42">
        <v>1</v>
      </c>
      <c r="F114" s="49">
        <v>0.0944469701738723</v>
      </c>
      <c r="G114" s="44">
        <v>0.299096617356894</v>
      </c>
      <c r="H114" s="45">
        <v>0.00634831803731893</v>
      </c>
    </row>
    <row r="115" customFormat="1" ht="15" spans="1:8">
      <c r="A115" s="16" t="s">
        <v>94</v>
      </c>
      <c r="B115" s="16" t="s">
        <v>95</v>
      </c>
      <c r="C115" s="17">
        <v>2023</v>
      </c>
      <c r="D115" s="39">
        <v>52.23</v>
      </c>
      <c r="E115" s="42">
        <v>1</v>
      </c>
      <c r="F115" s="49">
        <v>0.0738929048525447</v>
      </c>
      <c r="G115" s="44">
        <v>0.175228653160759</v>
      </c>
      <c r="H115" s="45">
        <v>0.0037549490739265</v>
      </c>
    </row>
    <row r="116" customFormat="1" ht="15" spans="1:8">
      <c r="A116" s="16" t="s">
        <v>94</v>
      </c>
      <c r="B116" s="16" t="s">
        <v>95</v>
      </c>
      <c r="C116" s="17">
        <v>2024</v>
      </c>
      <c r="D116" s="39">
        <v>61.1</v>
      </c>
      <c r="E116" s="42">
        <v>1</v>
      </c>
      <c r="F116" s="49">
        <v>0.0739523926639212</v>
      </c>
      <c r="G116" s="44">
        <v>0.136557000824164</v>
      </c>
      <c r="H116" s="45">
        <v>0.00197075004126665</v>
      </c>
    </row>
    <row r="117" customFormat="1" ht="15" spans="1:8">
      <c r="A117" s="16" t="s">
        <v>96</v>
      </c>
      <c r="B117" s="16" t="s">
        <v>97</v>
      </c>
      <c r="C117" s="17">
        <v>2021</v>
      </c>
      <c r="D117" s="39">
        <v>50.42</v>
      </c>
      <c r="E117" s="42">
        <v>1</v>
      </c>
      <c r="F117" s="49">
        <v>0.167672167827967</v>
      </c>
      <c r="G117" s="44">
        <v>579.542490802633</v>
      </c>
      <c r="H117" s="45">
        <v>0.0693739488226814</v>
      </c>
    </row>
    <row r="118" customFormat="1" ht="15" spans="1:8">
      <c r="A118" s="16" t="s">
        <v>96</v>
      </c>
      <c r="B118" s="16" t="s">
        <v>97</v>
      </c>
      <c r="C118" s="17">
        <v>2022</v>
      </c>
      <c r="D118" s="39">
        <v>50.42</v>
      </c>
      <c r="E118" s="42">
        <v>1</v>
      </c>
      <c r="F118" s="49">
        <v>0.103551188759599</v>
      </c>
      <c r="G118" s="44">
        <v>945.61164309663</v>
      </c>
      <c r="H118" s="45">
        <v>0.0636447469903759</v>
      </c>
    </row>
    <row r="119" customFormat="1" ht="15" spans="1:8">
      <c r="A119" s="16" t="s">
        <v>96</v>
      </c>
      <c r="B119" s="16" t="s">
        <v>97</v>
      </c>
      <c r="C119" s="17">
        <v>2023</v>
      </c>
      <c r="D119" s="39">
        <v>51.23</v>
      </c>
      <c r="E119" s="42">
        <v>1</v>
      </c>
      <c r="F119" s="49">
        <v>0.100264443055451</v>
      </c>
      <c r="G119" s="44">
        <v>1435.01809323001</v>
      </c>
      <c r="H119" s="45">
        <v>0.018976708405168</v>
      </c>
    </row>
    <row r="120" customFormat="1" ht="15" spans="1:8">
      <c r="A120" s="16" t="s">
        <v>96</v>
      </c>
      <c r="B120" s="16" t="s">
        <v>97</v>
      </c>
      <c r="C120" s="17">
        <v>2024</v>
      </c>
      <c r="D120" s="39">
        <v>56.79</v>
      </c>
      <c r="E120" s="42">
        <v>1</v>
      </c>
      <c r="F120" s="49">
        <v>0.132509671207762</v>
      </c>
      <c r="G120" s="44">
        <v>4405.11964895514</v>
      </c>
      <c r="H120" s="45">
        <v>0.010278288643033</v>
      </c>
    </row>
    <row r="121" customFormat="1" ht="15" spans="1:8">
      <c r="A121" s="16" t="s">
        <v>98</v>
      </c>
      <c r="B121" s="16" t="s">
        <v>99</v>
      </c>
      <c r="C121" s="17">
        <v>2021</v>
      </c>
      <c r="D121" s="39">
        <v>40.24</v>
      </c>
      <c r="E121" s="42">
        <v>1</v>
      </c>
      <c r="F121" s="49">
        <v>0.150950270192759</v>
      </c>
      <c r="G121" s="44">
        <v>0.430924675187054</v>
      </c>
      <c r="H121" s="45">
        <v>0.0143616322470821</v>
      </c>
    </row>
    <row r="122" customFormat="1" ht="15" spans="1:8">
      <c r="A122" s="16" t="s">
        <v>98</v>
      </c>
      <c r="B122" s="16" t="s">
        <v>99</v>
      </c>
      <c r="C122" s="17">
        <v>2022</v>
      </c>
      <c r="D122" s="39">
        <v>47.77</v>
      </c>
      <c r="E122" s="42">
        <v>1</v>
      </c>
      <c r="F122" s="49">
        <v>0.115556903367244</v>
      </c>
      <c r="G122" s="44">
        <v>2.11041284368252</v>
      </c>
      <c r="H122" s="45">
        <v>0.0417030142368901</v>
      </c>
    </row>
    <row r="123" customFormat="1" ht="15" spans="1:8">
      <c r="A123" s="16" t="s">
        <v>98</v>
      </c>
      <c r="B123" s="16" t="s">
        <v>99</v>
      </c>
      <c r="C123" s="17">
        <v>2023</v>
      </c>
      <c r="D123" s="39">
        <v>45.72</v>
      </c>
      <c r="E123" s="42">
        <v>0.875</v>
      </c>
      <c r="F123" s="49">
        <v>0.106095191267908</v>
      </c>
      <c r="G123" s="44">
        <v>2.50481926497672</v>
      </c>
      <c r="H123" s="45">
        <v>0.0822083520280998</v>
      </c>
    </row>
    <row r="124" customFormat="1" ht="15" spans="1:8">
      <c r="A124" s="16" t="s">
        <v>98</v>
      </c>
      <c r="B124" s="16" t="s">
        <v>99</v>
      </c>
      <c r="C124" s="17">
        <v>2024</v>
      </c>
      <c r="D124" s="39">
        <v>43.98</v>
      </c>
      <c r="E124" s="42">
        <v>0.875</v>
      </c>
      <c r="F124" s="49">
        <v>0.133848494926337</v>
      </c>
      <c r="G124" s="44">
        <v>3.19681838458397</v>
      </c>
      <c r="H124" s="45">
        <v>0.0876960078718298</v>
      </c>
    </row>
    <row r="125" customFormat="1" ht="15" spans="1:8">
      <c r="A125" s="16" t="s">
        <v>100</v>
      </c>
      <c r="B125" s="16" t="s">
        <v>101</v>
      </c>
      <c r="C125" s="17">
        <v>2021</v>
      </c>
      <c r="D125" s="39">
        <v>33.04</v>
      </c>
      <c r="E125" s="42">
        <v>1</v>
      </c>
      <c r="F125" s="49">
        <v>0.0477080348295168</v>
      </c>
      <c r="G125" s="44">
        <v>1.20996845663478</v>
      </c>
      <c r="H125" s="45">
        <v>0.14167752170925</v>
      </c>
    </row>
    <row r="126" customFormat="1" ht="15" spans="1:8">
      <c r="A126" s="16" t="s">
        <v>100</v>
      </c>
      <c r="B126" s="16" t="s">
        <v>101</v>
      </c>
      <c r="C126" s="17">
        <v>2022</v>
      </c>
      <c r="D126" s="39">
        <v>33.33</v>
      </c>
      <c r="E126" s="42">
        <v>1</v>
      </c>
      <c r="F126" s="49">
        <v>0.0400557980154548</v>
      </c>
      <c r="G126" s="44">
        <v>3.40815587044264</v>
      </c>
      <c r="H126" s="45">
        <v>0.240904637336906</v>
      </c>
    </row>
    <row r="127" customFormat="1" ht="15" spans="1:8">
      <c r="A127" s="16" t="s">
        <v>100</v>
      </c>
      <c r="B127" s="16" t="s">
        <v>101</v>
      </c>
      <c r="C127" s="17">
        <v>2023</v>
      </c>
      <c r="D127" s="39">
        <v>32.47</v>
      </c>
      <c r="E127" s="42">
        <v>1</v>
      </c>
      <c r="F127" s="49">
        <v>0.00683632555185064</v>
      </c>
      <c r="G127" s="44">
        <v>1.75314386612537</v>
      </c>
      <c r="H127" s="45">
        <v>0.137382168694351</v>
      </c>
    </row>
    <row r="128" customFormat="1" ht="15" spans="1:8">
      <c r="A128" s="16" t="s">
        <v>100</v>
      </c>
      <c r="B128" s="16" t="s">
        <v>101</v>
      </c>
      <c r="C128" s="17">
        <v>2024</v>
      </c>
      <c r="D128" s="39">
        <v>31.76</v>
      </c>
      <c r="E128" s="42">
        <v>1</v>
      </c>
      <c r="F128" s="49">
        <v>0.0184307964146822</v>
      </c>
      <c r="G128" s="44">
        <v>1.26163992502009</v>
      </c>
      <c r="H128" s="45">
        <v>0.115110634082391</v>
      </c>
    </row>
    <row r="129" customFormat="1" ht="15" spans="1:8">
      <c r="A129" s="16" t="s">
        <v>102</v>
      </c>
      <c r="B129" s="16" t="s">
        <v>103</v>
      </c>
      <c r="C129" s="17">
        <v>2021</v>
      </c>
      <c r="D129" s="39">
        <v>48.72</v>
      </c>
      <c r="E129" s="42">
        <v>1</v>
      </c>
      <c r="F129" s="49">
        <v>0.013520389420271</v>
      </c>
      <c r="G129" s="44">
        <v>1.36912677712046</v>
      </c>
      <c r="H129" s="45">
        <v>0.0322760810409072</v>
      </c>
    </row>
    <row r="130" customFormat="1" ht="15" spans="1:8">
      <c r="A130" s="16" t="s">
        <v>102</v>
      </c>
      <c r="B130" s="16" t="s">
        <v>103</v>
      </c>
      <c r="C130" s="17">
        <v>2022</v>
      </c>
      <c r="D130" s="39">
        <v>51.02</v>
      </c>
      <c r="E130" s="42">
        <v>1</v>
      </c>
      <c r="F130" s="49">
        <v>0.0137682186457335</v>
      </c>
      <c r="G130" s="44">
        <v>1.28902221428253</v>
      </c>
      <c r="H130" s="45">
        <v>0.0410340103215799</v>
      </c>
    </row>
    <row r="131" customFormat="1" ht="15" spans="1:8">
      <c r="A131" s="16" t="s">
        <v>102</v>
      </c>
      <c r="B131" s="16" t="s">
        <v>103</v>
      </c>
      <c r="C131" s="17">
        <v>2023</v>
      </c>
      <c r="D131" s="39">
        <v>49.35</v>
      </c>
      <c r="E131" s="42">
        <v>1</v>
      </c>
      <c r="F131" s="49">
        <v>0.0152861255315335</v>
      </c>
      <c r="G131" s="44">
        <v>1.18527765985029</v>
      </c>
      <c r="H131" s="45">
        <v>0.0403642786092996</v>
      </c>
    </row>
    <row r="132" customFormat="1" ht="15" spans="1:8">
      <c r="A132" s="16" t="s">
        <v>102</v>
      </c>
      <c r="B132" s="16" t="s">
        <v>103</v>
      </c>
      <c r="C132" s="17">
        <v>2024</v>
      </c>
      <c r="D132" s="39">
        <v>55.7</v>
      </c>
      <c r="E132" s="42">
        <v>1</v>
      </c>
      <c r="F132" s="49">
        <v>0.00714337572611158</v>
      </c>
      <c r="G132" s="44">
        <v>0.831816918354127</v>
      </c>
      <c r="H132" s="45">
        <v>0.0322093824145866</v>
      </c>
    </row>
    <row r="133" customFormat="1" ht="15" spans="1:8">
      <c r="A133" s="16" t="s">
        <v>104</v>
      </c>
      <c r="B133" s="16" t="s">
        <v>105</v>
      </c>
      <c r="C133" s="17">
        <v>2021</v>
      </c>
      <c r="D133" s="39">
        <v>33.69</v>
      </c>
      <c r="E133" s="42">
        <v>1</v>
      </c>
      <c r="F133" s="49">
        <v>0.00755683500757062</v>
      </c>
      <c r="G133" s="44">
        <v>0.678062765646397</v>
      </c>
      <c r="H133" s="45">
        <v>0.407106906749851</v>
      </c>
    </row>
    <row r="134" customFormat="1" ht="15" spans="1:8">
      <c r="A134" s="16" t="s">
        <v>104</v>
      </c>
      <c r="B134" s="16" t="s">
        <v>105</v>
      </c>
      <c r="C134" s="17">
        <v>2022</v>
      </c>
      <c r="D134" s="39">
        <v>35.62</v>
      </c>
      <c r="E134" s="42">
        <v>1</v>
      </c>
      <c r="F134" s="49">
        <v>0.0135304444094234</v>
      </c>
      <c r="G134" s="44">
        <v>0.573739163868955</v>
      </c>
      <c r="H134" s="45">
        <v>0.0719168777730996</v>
      </c>
    </row>
    <row r="135" customFormat="1" ht="15" spans="1:8">
      <c r="A135" s="16" t="s">
        <v>104</v>
      </c>
      <c r="B135" s="16" t="s">
        <v>105</v>
      </c>
      <c r="C135" s="17">
        <v>2023</v>
      </c>
      <c r="D135" s="39">
        <v>35.75</v>
      </c>
      <c r="E135" s="42">
        <v>1</v>
      </c>
      <c r="F135" s="49">
        <v>0.0130576785372181</v>
      </c>
      <c r="G135" s="44">
        <v>0.436672431039519</v>
      </c>
      <c r="H135" s="45">
        <v>-0.200508095770508</v>
      </c>
    </row>
    <row r="136" customFormat="1" ht="15" spans="1:8">
      <c r="A136" s="16" t="s">
        <v>104</v>
      </c>
      <c r="B136" s="16" t="s">
        <v>105</v>
      </c>
      <c r="C136" s="17">
        <v>2024</v>
      </c>
      <c r="D136" s="39">
        <v>41.96</v>
      </c>
      <c r="E136" s="42">
        <v>1</v>
      </c>
      <c r="F136" s="49">
        <v>0.026496953581556</v>
      </c>
      <c r="G136" s="44">
        <v>0.546865154733944</v>
      </c>
      <c r="H136" s="45">
        <v>0.0573624736840658</v>
      </c>
    </row>
    <row r="137" customFormat="1" ht="15" spans="1:8">
      <c r="A137" s="16" t="s">
        <v>106</v>
      </c>
      <c r="B137" s="16" t="s">
        <v>107</v>
      </c>
      <c r="C137" s="17">
        <v>2021</v>
      </c>
      <c r="D137" s="39">
        <v>66.77</v>
      </c>
      <c r="E137" s="42">
        <v>1</v>
      </c>
      <c r="F137" s="49">
        <v>0.121316679224251</v>
      </c>
      <c r="G137" s="44">
        <v>1.71778056558853</v>
      </c>
      <c r="H137" s="45">
        <v>0.0886831376703093</v>
      </c>
    </row>
    <row r="138" customFormat="1" ht="15" spans="1:8">
      <c r="A138" s="16" t="s">
        <v>106</v>
      </c>
      <c r="B138" s="16" t="s">
        <v>107</v>
      </c>
      <c r="C138" s="17">
        <v>2022</v>
      </c>
      <c r="D138" s="39">
        <v>75.05</v>
      </c>
      <c r="E138" s="42">
        <v>1</v>
      </c>
      <c r="F138" s="49">
        <v>0.0925406918938246</v>
      </c>
      <c r="G138" s="44">
        <v>1.23743135075561</v>
      </c>
      <c r="H138" s="45">
        <v>0.0797095670796365</v>
      </c>
    </row>
    <row r="139" customFormat="1" ht="15" spans="1:8">
      <c r="A139" s="16" t="s">
        <v>106</v>
      </c>
      <c r="B139" s="16" t="s">
        <v>107</v>
      </c>
      <c r="C139" s="17">
        <v>2023</v>
      </c>
      <c r="D139" s="39">
        <v>76.26</v>
      </c>
      <c r="E139" s="42">
        <v>1</v>
      </c>
      <c r="F139" s="49">
        <v>0.118771345237483</v>
      </c>
      <c r="G139" s="44">
        <v>0.769550209036694</v>
      </c>
      <c r="H139" s="45">
        <v>-0.0349850081033809</v>
      </c>
    </row>
    <row r="140" customFormat="1" ht="15" spans="1:8">
      <c r="A140" s="16" t="s">
        <v>106</v>
      </c>
      <c r="B140" s="16" t="s">
        <v>107</v>
      </c>
      <c r="C140" s="17">
        <v>2024</v>
      </c>
      <c r="D140" s="39">
        <v>73.04</v>
      </c>
      <c r="E140" s="42">
        <v>1</v>
      </c>
      <c r="F140" s="49">
        <v>0.155337489304333</v>
      </c>
      <c r="G140" s="44">
        <v>1.06968035692181</v>
      </c>
      <c r="H140" s="45">
        <v>0.0927137742687727</v>
      </c>
    </row>
    <row r="141" customFormat="1" ht="15" spans="1:8">
      <c r="A141" s="16" t="s">
        <v>108</v>
      </c>
      <c r="B141" s="16" t="s">
        <v>109</v>
      </c>
      <c r="C141" s="17">
        <v>2021</v>
      </c>
      <c r="D141" s="39">
        <v>51.4</v>
      </c>
      <c r="E141" s="42">
        <v>1</v>
      </c>
      <c r="F141" s="49">
        <v>0.296031801535866</v>
      </c>
      <c r="G141" s="44">
        <v>1.15036649543264</v>
      </c>
      <c r="H141" s="45">
        <v>0.106184399555386</v>
      </c>
    </row>
    <row r="142" customFormat="1" ht="15" spans="1:8">
      <c r="A142" s="16" t="s">
        <v>108</v>
      </c>
      <c r="B142" s="16" t="s">
        <v>109</v>
      </c>
      <c r="C142" s="17">
        <v>2022</v>
      </c>
      <c r="D142" s="39">
        <v>49.17</v>
      </c>
      <c r="E142" s="42">
        <v>1</v>
      </c>
      <c r="F142" s="49">
        <v>0.272508528368312</v>
      </c>
      <c r="G142" s="44">
        <v>1.08657264585889</v>
      </c>
      <c r="H142" s="45">
        <v>0.199665072635459</v>
      </c>
    </row>
    <row r="143" customFormat="1" ht="15" spans="1:8">
      <c r="A143" s="16" t="s">
        <v>108</v>
      </c>
      <c r="B143" s="16" t="s">
        <v>109</v>
      </c>
      <c r="C143" s="17">
        <v>2023</v>
      </c>
      <c r="D143" s="39">
        <v>49.3</v>
      </c>
      <c r="E143" s="42">
        <v>1</v>
      </c>
      <c r="F143" s="49">
        <v>0.120950484099256</v>
      </c>
      <c r="G143" s="44">
        <v>1.00419631796342</v>
      </c>
      <c r="H143" s="45">
        <v>0.137510701110462</v>
      </c>
    </row>
    <row r="144" customFormat="1" ht="15" spans="1:8">
      <c r="A144" s="16" t="s">
        <v>108</v>
      </c>
      <c r="B144" s="16" t="s">
        <v>109</v>
      </c>
      <c r="C144" s="17">
        <v>2024</v>
      </c>
      <c r="D144" s="39">
        <v>48.09</v>
      </c>
      <c r="E144" s="42">
        <v>1</v>
      </c>
      <c r="F144" s="49">
        <v>0.148055390026959</v>
      </c>
      <c r="G144" s="44">
        <v>1.04295420475806</v>
      </c>
      <c r="H144" s="45">
        <v>0.133272000459663</v>
      </c>
    </row>
    <row r="145" customFormat="1" ht="15" spans="1:8">
      <c r="A145" s="16" t="s">
        <v>110</v>
      </c>
      <c r="B145" s="16" t="s">
        <v>111</v>
      </c>
      <c r="C145" s="17">
        <v>2021</v>
      </c>
      <c r="D145" s="39">
        <v>40.33</v>
      </c>
      <c r="E145" s="42">
        <v>1</v>
      </c>
      <c r="F145" s="49">
        <v>0.0860806913885334</v>
      </c>
      <c r="G145" s="44">
        <v>3.32959236691512</v>
      </c>
      <c r="H145" s="45">
        <v>0.0375028683253226</v>
      </c>
    </row>
    <row r="146" customFormat="1" ht="15" spans="1:9">
      <c r="A146" s="16" t="s">
        <v>110</v>
      </c>
      <c r="B146" s="16" t="s">
        <v>111</v>
      </c>
      <c r="C146" s="17">
        <v>2022</v>
      </c>
      <c r="D146" s="39">
        <v>47.12</v>
      </c>
      <c r="E146" s="42">
        <v>1</v>
      </c>
      <c r="F146" s="49">
        <v>0.0215936569849758</v>
      </c>
      <c r="G146" s="44">
        <v>1.63299010387346</v>
      </c>
      <c r="H146" s="45">
        <v>-0.0463292669710643</v>
      </c>
      <c r="I146" s="2"/>
    </row>
    <row r="147" customFormat="1" ht="15" spans="1:9">
      <c r="A147" s="16" t="s">
        <v>110</v>
      </c>
      <c r="B147" s="16" t="s">
        <v>111</v>
      </c>
      <c r="C147" s="17">
        <v>2023</v>
      </c>
      <c r="D147" s="39">
        <v>24.01</v>
      </c>
      <c r="E147" s="42">
        <v>1</v>
      </c>
      <c r="F147" s="49">
        <v>0.0178428077083685</v>
      </c>
      <c r="G147" s="44">
        <v>0.339168819723141</v>
      </c>
      <c r="H147" s="45">
        <v>-0.0102385700828329</v>
      </c>
      <c r="I147" s="2"/>
    </row>
    <row r="148" customFormat="1" ht="15" spans="1:9">
      <c r="A148" s="16" t="s">
        <v>110</v>
      </c>
      <c r="B148" s="16" t="s">
        <v>111</v>
      </c>
      <c r="C148" s="17">
        <v>2024</v>
      </c>
      <c r="D148" s="39">
        <v>55.39</v>
      </c>
      <c r="E148" s="42">
        <v>1</v>
      </c>
      <c r="F148" s="49">
        <v>0.0021530923406045</v>
      </c>
      <c r="G148" s="44">
        <v>2.46460134201285</v>
      </c>
      <c r="H148" s="45">
        <v>-0.0536913564673448</v>
      </c>
      <c r="I148" s="2"/>
    </row>
  </sheetData>
  <mergeCells count="10"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ageMargins left="0.699305555555556" right="0.699305555555556" top="0.75" bottom="0.75" header="0.3" footer="0.3"/>
  <pageSetup paperSize="1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FF0000"/>
  </sheetPr>
  <dimension ref="A1:T148"/>
  <sheetViews>
    <sheetView showGridLines="0" zoomScale="85" zoomScaleNormal="85" topLeftCell="B1" workbookViewId="0">
      <selection activeCell="N27" sqref="N27"/>
    </sheetView>
  </sheetViews>
  <sheetFormatPr defaultColWidth="8.70967741935484" defaultRowHeight="14.25"/>
  <cols>
    <col min="1" max="1" width="29.4274193548387" style="2" customWidth="1"/>
    <col min="2" max="2" width="11.5725806451613" style="2" customWidth="1"/>
    <col min="3" max="3" width="6.28225806451613" style="2" customWidth="1"/>
    <col min="4" max="4" width="10.5725806451613" style="3" customWidth="1"/>
    <col min="5" max="5" width="9.85483870967742" style="3" customWidth="1"/>
    <col min="6" max="6" width="19.1370967741935" style="5" customWidth="1"/>
    <col min="7" max="7" width="9.42741935483871" style="3" customWidth="1"/>
    <col min="8" max="8" width="9.70967741935484" style="38" customWidth="1"/>
    <col min="9" max="16384" width="8.70967741935484" style="2"/>
  </cols>
  <sheetData>
    <row r="1" ht="17.1" customHeight="1" spans="1:8">
      <c r="A1" s="8" t="s">
        <v>0</v>
      </c>
      <c r="B1" s="8"/>
      <c r="C1" s="8"/>
      <c r="D1" s="9"/>
      <c r="E1" s="8"/>
      <c r="F1" s="8"/>
      <c r="G1" s="8"/>
      <c r="H1" s="8"/>
    </row>
    <row r="2" ht="17.1" customHeight="1" spans="1:8">
      <c r="A2" s="10" t="s">
        <v>1</v>
      </c>
      <c r="B2" s="10"/>
      <c r="C2" s="10"/>
      <c r="D2" s="11"/>
      <c r="E2" s="19"/>
      <c r="F2" s="19"/>
      <c r="G2" s="19"/>
      <c r="H2" s="19"/>
    </row>
    <row r="3" s="1" customFormat="1" ht="17.1" customHeight="1" spans="1:8">
      <c r="A3" s="12" t="s">
        <v>2</v>
      </c>
      <c r="B3" s="12" t="s">
        <v>3</v>
      </c>
      <c r="C3" s="12" t="s">
        <v>4</v>
      </c>
      <c r="D3" s="13" t="s">
        <v>13</v>
      </c>
      <c r="E3" s="40" t="s">
        <v>166</v>
      </c>
      <c r="F3" s="21" t="s">
        <v>167</v>
      </c>
      <c r="G3" s="13" t="s">
        <v>168</v>
      </c>
      <c r="H3" s="13" t="s">
        <v>169</v>
      </c>
    </row>
    <row r="4" s="1" customFormat="1" ht="17.1" customHeight="1" spans="1:8">
      <c r="A4" s="14"/>
      <c r="B4" s="14" t="s">
        <v>3</v>
      </c>
      <c r="C4" s="14" t="s">
        <v>4</v>
      </c>
      <c r="D4" s="15" t="s">
        <v>25</v>
      </c>
      <c r="E4" s="41"/>
      <c r="F4" s="24" t="s">
        <v>24</v>
      </c>
      <c r="G4" s="15" t="s">
        <v>23</v>
      </c>
      <c r="H4" s="15" t="s">
        <v>20</v>
      </c>
    </row>
    <row r="5" customFormat="1" ht="15" spans="1:14">
      <c r="A5" s="16" t="s">
        <v>36</v>
      </c>
      <c r="B5" s="16" t="s">
        <v>37</v>
      </c>
      <c r="C5" s="17">
        <v>2021</v>
      </c>
      <c r="D5" s="39">
        <v>52.66</v>
      </c>
      <c r="E5" s="42">
        <v>1</v>
      </c>
      <c r="F5" s="43">
        <v>0.0801964443653407</v>
      </c>
      <c r="G5" s="44">
        <v>1.63246792044047</v>
      </c>
      <c r="H5" s="45">
        <v>0.0817095036234648</v>
      </c>
      <c r="J5">
        <f>+D5*0.0005</f>
        <v>0.02633</v>
      </c>
      <c r="K5">
        <f>+E5*0.005</f>
        <v>0.005</v>
      </c>
      <c r="L5">
        <v>0.0801964443653407</v>
      </c>
      <c r="M5">
        <v>1.63246792044047</v>
      </c>
      <c r="N5">
        <v>0.0817095036234648</v>
      </c>
    </row>
    <row r="6" customFormat="1" ht="15" spans="1:14">
      <c r="A6" s="16" t="s">
        <v>36</v>
      </c>
      <c r="B6" s="16" t="s">
        <v>37</v>
      </c>
      <c r="C6" s="17">
        <v>2022</v>
      </c>
      <c r="D6" s="39">
        <v>51.37</v>
      </c>
      <c r="E6" s="42">
        <v>1</v>
      </c>
      <c r="F6" s="43">
        <v>0.117081000152206</v>
      </c>
      <c r="G6" s="44">
        <v>0.817069327753046</v>
      </c>
      <c r="H6" s="45">
        <v>0.0980062073062723</v>
      </c>
      <c r="J6">
        <f t="shared" ref="J6:J69" si="0">+D6*0.0005</f>
        <v>0.025685</v>
      </c>
      <c r="K6">
        <f t="shared" ref="K6:K69" si="1">+E6*0.005</f>
        <v>0.005</v>
      </c>
      <c r="L6">
        <v>0.117081000152206</v>
      </c>
      <c r="M6">
        <v>0.817069327753046</v>
      </c>
      <c r="N6">
        <v>0.0980062073062723</v>
      </c>
    </row>
    <row r="7" customFormat="1" ht="15" spans="1:14">
      <c r="A7" s="16" t="s">
        <v>36</v>
      </c>
      <c r="B7" s="16" t="s">
        <v>37</v>
      </c>
      <c r="C7" s="17">
        <v>2023</v>
      </c>
      <c r="D7" s="39">
        <v>52.46</v>
      </c>
      <c r="E7" s="42">
        <v>1</v>
      </c>
      <c r="F7" s="43">
        <v>0.0530419179515927</v>
      </c>
      <c r="G7" s="44">
        <v>0.807747424481196</v>
      </c>
      <c r="H7" s="45">
        <v>0.0131725153274338</v>
      </c>
      <c r="J7">
        <f t="shared" si="0"/>
        <v>0.02623</v>
      </c>
      <c r="K7">
        <f t="shared" si="1"/>
        <v>0.005</v>
      </c>
      <c r="L7">
        <v>0.0530419179515927</v>
      </c>
      <c r="M7">
        <v>0.807747424481196</v>
      </c>
      <c r="N7">
        <v>0.0131725153274338</v>
      </c>
    </row>
    <row r="8" customFormat="1" ht="15" spans="1:14">
      <c r="A8" s="16" t="s">
        <v>36</v>
      </c>
      <c r="B8" s="16" t="s">
        <v>37</v>
      </c>
      <c r="C8" s="17">
        <v>2024</v>
      </c>
      <c r="D8" s="39">
        <v>55.31</v>
      </c>
      <c r="E8" s="42">
        <v>1</v>
      </c>
      <c r="F8" s="43">
        <v>0.0758969911530755</v>
      </c>
      <c r="G8" s="44">
        <v>0.752513196641019</v>
      </c>
      <c r="H8" s="45">
        <v>0.0483816135941189</v>
      </c>
      <c r="J8">
        <f t="shared" si="0"/>
        <v>0.027655</v>
      </c>
      <c r="K8">
        <f t="shared" si="1"/>
        <v>0.005</v>
      </c>
      <c r="L8">
        <v>0.0758969911530755</v>
      </c>
      <c r="M8">
        <v>0.752513196641019</v>
      </c>
      <c r="N8">
        <v>0.0483816135941189</v>
      </c>
    </row>
    <row r="9" customFormat="1" ht="15" spans="1:14">
      <c r="A9" s="16" t="s">
        <v>38</v>
      </c>
      <c r="B9" s="16" t="s">
        <v>39</v>
      </c>
      <c r="C9" s="17">
        <v>2021</v>
      </c>
      <c r="D9" s="39">
        <v>39.72</v>
      </c>
      <c r="E9" s="42">
        <v>1</v>
      </c>
      <c r="F9" s="43">
        <v>0.0557521391616614</v>
      </c>
      <c r="G9" s="44">
        <v>0.320345028026066</v>
      </c>
      <c r="H9" s="45">
        <v>0.0154828425589282</v>
      </c>
      <c r="J9">
        <f t="shared" si="0"/>
        <v>0.01986</v>
      </c>
      <c r="K9" s="46">
        <v>0.004375</v>
      </c>
      <c r="L9">
        <v>0.0557521391616614</v>
      </c>
      <c r="M9">
        <v>0.320345028026066</v>
      </c>
      <c r="N9">
        <v>0.0154828425589282</v>
      </c>
    </row>
    <row r="10" customFormat="1" ht="15" spans="1:14">
      <c r="A10" s="16" t="s">
        <v>38</v>
      </c>
      <c r="B10" s="16" t="s">
        <v>39</v>
      </c>
      <c r="C10" s="17">
        <v>2022</v>
      </c>
      <c r="D10" s="39">
        <v>40.38</v>
      </c>
      <c r="E10" s="42">
        <v>1</v>
      </c>
      <c r="F10" s="43">
        <v>0.0496468910589952</v>
      </c>
      <c r="G10" s="44">
        <v>0.25699520937995</v>
      </c>
      <c r="H10" s="45">
        <v>-0.154689324271389</v>
      </c>
      <c r="J10">
        <f t="shared" si="0"/>
        <v>0.02019</v>
      </c>
      <c r="K10">
        <f t="shared" si="1"/>
        <v>0.005</v>
      </c>
      <c r="L10">
        <v>0.0496468910589952</v>
      </c>
      <c r="M10">
        <v>0.25699520937995</v>
      </c>
      <c r="N10">
        <v>-0.154689324271389</v>
      </c>
    </row>
    <row r="11" customFormat="1" ht="15" spans="1:14">
      <c r="A11" s="16" t="s">
        <v>38</v>
      </c>
      <c r="B11" s="16" t="s">
        <v>39</v>
      </c>
      <c r="C11" s="17">
        <v>2023</v>
      </c>
      <c r="D11" s="39">
        <v>40.55</v>
      </c>
      <c r="E11" s="42">
        <v>1</v>
      </c>
      <c r="F11" s="43">
        <v>0.0369549092572718</v>
      </c>
      <c r="G11" s="44">
        <v>0.274646407819336</v>
      </c>
      <c r="H11" s="45">
        <v>-0.121368683279968</v>
      </c>
      <c r="J11">
        <f t="shared" si="0"/>
        <v>0.020275</v>
      </c>
      <c r="K11">
        <f t="shared" si="1"/>
        <v>0.005</v>
      </c>
      <c r="L11">
        <v>0.0369549092572718</v>
      </c>
      <c r="M11">
        <v>0.274646407819336</v>
      </c>
      <c r="N11">
        <v>-0.121368683279968</v>
      </c>
    </row>
    <row r="12" customFormat="1" ht="15" spans="1:14">
      <c r="A12" s="16" t="s">
        <v>38</v>
      </c>
      <c r="B12" s="16" t="s">
        <v>39</v>
      </c>
      <c r="C12" s="17">
        <v>2024</v>
      </c>
      <c r="D12" s="39">
        <v>41.31</v>
      </c>
      <c r="E12" s="42">
        <v>1</v>
      </c>
      <c r="F12" s="43">
        <v>0.0473693988057642</v>
      </c>
      <c r="G12" s="44">
        <v>0.219783738129605</v>
      </c>
      <c r="H12" s="45">
        <v>-0.0637256268664718</v>
      </c>
      <c r="J12">
        <f t="shared" si="0"/>
        <v>0.020655</v>
      </c>
      <c r="K12">
        <f t="shared" si="1"/>
        <v>0.005</v>
      </c>
      <c r="L12">
        <v>0.0473693988057642</v>
      </c>
      <c r="M12">
        <v>0.219783738129605</v>
      </c>
      <c r="N12">
        <v>-0.0637256268664718</v>
      </c>
    </row>
    <row r="13" customFormat="1" ht="15" spans="1:14">
      <c r="A13" s="16" t="s">
        <v>40</v>
      </c>
      <c r="B13" s="16" t="s">
        <v>41</v>
      </c>
      <c r="C13" s="17">
        <v>2021</v>
      </c>
      <c r="D13" s="39">
        <v>41.95</v>
      </c>
      <c r="E13" s="42">
        <v>1</v>
      </c>
      <c r="F13" s="43">
        <v>0.187250405087219</v>
      </c>
      <c r="G13" s="44">
        <v>1.39459668265257</v>
      </c>
      <c r="H13" s="45">
        <v>0.162270288151105</v>
      </c>
      <c r="J13">
        <f t="shared" si="0"/>
        <v>0.020975</v>
      </c>
      <c r="K13">
        <f t="shared" si="1"/>
        <v>0.005</v>
      </c>
      <c r="L13">
        <v>0.187250405087219</v>
      </c>
      <c r="M13">
        <v>1.39459668265257</v>
      </c>
      <c r="N13">
        <v>0.162270288151105</v>
      </c>
    </row>
    <row r="14" customFormat="1" ht="15" spans="1:14">
      <c r="A14" s="16" t="s">
        <v>40</v>
      </c>
      <c r="B14" s="16" t="s">
        <v>41</v>
      </c>
      <c r="C14" s="17">
        <v>2022</v>
      </c>
      <c r="D14" s="39">
        <v>42.78</v>
      </c>
      <c r="E14" s="42">
        <v>1</v>
      </c>
      <c r="F14" s="43">
        <v>0.39746022407509</v>
      </c>
      <c r="G14" s="44">
        <v>0.456491110383915</v>
      </c>
      <c r="H14" s="45">
        <v>0.261032777696482</v>
      </c>
      <c r="J14">
        <f t="shared" si="0"/>
        <v>0.02139</v>
      </c>
      <c r="K14">
        <f t="shared" si="1"/>
        <v>0.005</v>
      </c>
      <c r="L14">
        <v>0.39746022407509</v>
      </c>
      <c r="M14">
        <v>0.456491110383915</v>
      </c>
      <c r="N14">
        <v>0.261032777696482</v>
      </c>
    </row>
    <row r="15" customFormat="1" ht="15" spans="1:14">
      <c r="A15" s="16" t="s">
        <v>40</v>
      </c>
      <c r="B15" s="16" t="s">
        <v>41</v>
      </c>
      <c r="C15" s="17">
        <v>2023</v>
      </c>
      <c r="D15" s="39">
        <v>39.77</v>
      </c>
      <c r="E15" s="42">
        <v>1</v>
      </c>
      <c r="F15" s="43">
        <v>0.345886366694014</v>
      </c>
      <c r="G15" s="44">
        <v>3.47872836239053</v>
      </c>
      <c r="H15" s="45">
        <v>0.259932355884692</v>
      </c>
      <c r="J15">
        <f t="shared" si="0"/>
        <v>0.019885</v>
      </c>
      <c r="K15">
        <f t="shared" si="1"/>
        <v>0.005</v>
      </c>
      <c r="L15">
        <v>0.345886366694014</v>
      </c>
      <c r="M15">
        <v>3.47872836239053</v>
      </c>
      <c r="N15">
        <v>0.259932355884692</v>
      </c>
    </row>
    <row r="16" customFormat="1" ht="15" spans="1:14">
      <c r="A16" s="16" t="s">
        <v>40</v>
      </c>
      <c r="B16" s="16" t="s">
        <v>41</v>
      </c>
      <c r="C16" s="17">
        <v>2024</v>
      </c>
      <c r="D16" s="39">
        <v>55.28</v>
      </c>
      <c r="E16" s="42">
        <v>1</v>
      </c>
      <c r="F16" s="43">
        <v>0.295431571155347</v>
      </c>
      <c r="G16" s="44">
        <v>2.02120351780899</v>
      </c>
      <c r="H16" s="45">
        <v>0.208864031189292</v>
      </c>
      <c r="J16">
        <f t="shared" si="0"/>
        <v>0.02764</v>
      </c>
      <c r="K16" s="46">
        <v>0.004375</v>
      </c>
      <c r="L16">
        <v>0.295431571155347</v>
      </c>
      <c r="M16">
        <v>2.02120351780899</v>
      </c>
      <c r="N16">
        <v>0.208864031189292</v>
      </c>
    </row>
    <row r="17" customFormat="1" ht="15" spans="1:14">
      <c r="A17" s="16" t="s">
        <v>42</v>
      </c>
      <c r="B17" s="16" t="s">
        <v>43</v>
      </c>
      <c r="C17" s="17">
        <v>2021</v>
      </c>
      <c r="D17" s="39">
        <v>52.26</v>
      </c>
      <c r="E17" s="42">
        <v>1</v>
      </c>
      <c r="F17" s="43">
        <v>0.241466666666667</v>
      </c>
      <c r="G17" s="44">
        <v>1131.29963505382</v>
      </c>
      <c r="H17" s="45">
        <v>0.124465333333333</v>
      </c>
      <c r="J17">
        <f t="shared" si="0"/>
        <v>0.02613</v>
      </c>
      <c r="K17">
        <f t="shared" si="1"/>
        <v>0.005</v>
      </c>
      <c r="L17">
        <v>0.241466666666667</v>
      </c>
      <c r="M17">
        <v>1131.29963505382</v>
      </c>
      <c r="N17">
        <v>0.124465333333333</v>
      </c>
    </row>
    <row r="18" customFormat="1" ht="15" spans="1:14">
      <c r="A18" s="16" t="s">
        <v>42</v>
      </c>
      <c r="B18" s="16" t="s">
        <v>43</v>
      </c>
      <c r="C18" s="17">
        <v>2022</v>
      </c>
      <c r="D18" s="39">
        <v>52.39</v>
      </c>
      <c r="E18" s="42">
        <v>1</v>
      </c>
      <c r="F18" s="43">
        <v>0.377272727272727</v>
      </c>
      <c r="G18" s="44">
        <v>1199.29966784935</v>
      </c>
      <c r="H18" s="45">
        <v>0.230983302411874</v>
      </c>
      <c r="J18">
        <f t="shared" si="0"/>
        <v>0.026195</v>
      </c>
      <c r="K18">
        <f t="shared" si="1"/>
        <v>0.005</v>
      </c>
      <c r="L18">
        <v>0.377272727272727</v>
      </c>
      <c r="M18">
        <v>1199.29966784935</v>
      </c>
      <c r="N18">
        <v>0.230983302411874</v>
      </c>
    </row>
    <row r="19" customFormat="1" ht="15" spans="1:14">
      <c r="A19" s="16" t="s">
        <v>42</v>
      </c>
      <c r="B19" s="16" t="s">
        <v>43</v>
      </c>
      <c r="C19" s="17">
        <v>2023</v>
      </c>
      <c r="D19" s="39">
        <v>52.22</v>
      </c>
      <c r="E19" s="42">
        <v>1</v>
      </c>
      <c r="F19" s="43">
        <v>0.316141356255969</v>
      </c>
      <c r="G19" s="44">
        <v>644.30288367316</v>
      </c>
      <c r="H19" s="45">
        <v>0.156638013371538</v>
      </c>
      <c r="J19">
        <f t="shared" si="0"/>
        <v>0.02611</v>
      </c>
      <c r="K19">
        <f t="shared" si="1"/>
        <v>0.005</v>
      </c>
      <c r="L19">
        <v>0.316141356255969</v>
      </c>
      <c r="M19">
        <v>644.30288367316</v>
      </c>
      <c r="N19">
        <v>0.156638013371538</v>
      </c>
    </row>
    <row r="20" customFormat="1" ht="15" spans="1:14">
      <c r="A20" s="16" t="s">
        <v>42</v>
      </c>
      <c r="B20" s="16" t="s">
        <v>43</v>
      </c>
      <c r="C20" s="17">
        <v>2024</v>
      </c>
      <c r="D20" s="39">
        <v>52.31</v>
      </c>
      <c r="E20" s="42">
        <v>1</v>
      </c>
      <c r="F20" s="43">
        <v>0.21044776119403</v>
      </c>
      <c r="G20" s="44">
        <v>861.334726565555</v>
      </c>
      <c r="H20" s="45">
        <v>0.205970149253731</v>
      </c>
      <c r="J20">
        <f t="shared" si="0"/>
        <v>0.026155</v>
      </c>
      <c r="K20">
        <f t="shared" si="1"/>
        <v>0.005</v>
      </c>
      <c r="L20">
        <v>0.21044776119403</v>
      </c>
      <c r="M20">
        <v>861.334726565555</v>
      </c>
      <c r="N20">
        <v>0.205970149253731</v>
      </c>
    </row>
    <row r="21" customFormat="1" ht="15" spans="1:14">
      <c r="A21" s="16" t="s">
        <v>48</v>
      </c>
      <c r="B21" s="16" t="s">
        <v>49</v>
      </c>
      <c r="C21" s="17">
        <v>2021</v>
      </c>
      <c r="D21" s="39">
        <v>61.68</v>
      </c>
      <c r="E21" s="42">
        <v>1</v>
      </c>
      <c r="F21" s="43">
        <v>0.154609800403777</v>
      </c>
      <c r="G21" s="44">
        <v>2.59485368985883</v>
      </c>
      <c r="H21" s="45">
        <v>0.0668341143379023</v>
      </c>
      <c r="J21" s="47">
        <f>+D21*0.0001</f>
        <v>0.006168</v>
      </c>
      <c r="K21">
        <f t="shared" si="1"/>
        <v>0.005</v>
      </c>
      <c r="L21">
        <v>0.154609800403777</v>
      </c>
      <c r="M21">
        <v>2.59485368985883</v>
      </c>
      <c r="N21">
        <v>0.0668341143379023</v>
      </c>
    </row>
    <row r="22" customFormat="1" ht="15" spans="1:20">
      <c r="A22" s="16" t="s">
        <v>48</v>
      </c>
      <c r="B22" s="16" t="s">
        <v>49</v>
      </c>
      <c r="C22" s="17">
        <v>2022</v>
      </c>
      <c r="D22" s="39">
        <v>65.95</v>
      </c>
      <c r="E22" s="42">
        <v>1</v>
      </c>
      <c r="F22" s="43">
        <v>0.133081277610184</v>
      </c>
      <c r="G22" s="44">
        <v>2.01167962543638</v>
      </c>
      <c r="H22" s="45">
        <v>0.113143334368594</v>
      </c>
      <c r="J22" s="47">
        <f t="shared" ref="J22:J24" si="2">+D22*0.0001</f>
        <v>0.006595</v>
      </c>
      <c r="K22">
        <f t="shared" si="1"/>
        <v>0.005</v>
      </c>
      <c r="L22">
        <v>0.133081277610184</v>
      </c>
      <c r="M22">
        <v>2.01167962543638</v>
      </c>
      <c r="N22">
        <v>0.113143334368594</v>
      </c>
      <c r="S22">
        <v>1.7704</v>
      </c>
      <c r="T22" s="48" t="s">
        <v>170</v>
      </c>
    </row>
    <row r="23" customFormat="1" ht="15" spans="1:14">
      <c r="A23" s="16" t="s">
        <v>48</v>
      </c>
      <c r="B23" s="16" t="s">
        <v>49</v>
      </c>
      <c r="C23" s="17">
        <v>2023</v>
      </c>
      <c r="D23" s="39">
        <v>66.55</v>
      </c>
      <c r="E23" s="42">
        <v>1</v>
      </c>
      <c r="F23" s="43">
        <v>0.214901479485035</v>
      </c>
      <c r="G23" s="44">
        <v>1.31466622909519</v>
      </c>
      <c r="H23" s="45">
        <v>0.0718857751179666</v>
      </c>
      <c r="J23" s="47">
        <f t="shared" si="2"/>
        <v>0.006655</v>
      </c>
      <c r="K23">
        <f t="shared" si="1"/>
        <v>0.005</v>
      </c>
      <c r="L23">
        <v>0.214901479485035</v>
      </c>
      <c r="M23">
        <v>1.31466622909519</v>
      </c>
      <c r="N23">
        <v>0.0718857751179666</v>
      </c>
    </row>
    <row r="24" customFormat="1" ht="15" spans="1:14">
      <c r="A24" s="16" t="s">
        <v>48</v>
      </c>
      <c r="B24" s="16" t="s">
        <v>49</v>
      </c>
      <c r="C24" s="17">
        <v>2024</v>
      </c>
      <c r="D24" s="39">
        <v>62.94</v>
      </c>
      <c r="E24" s="42">
        <v>1</v>
      </c>
      <c r="F24" s="43">
        <v>0.106723690831935</v>
      </c>
      <c r="G24" s="44">
        <v>1.13812044835797</v>
      </c>
      <c r="H24" s="45">
        <v>0.0920334360189068</v>
      </c>
      <c r="J24" s="47">
        <f t="shared" si="2"/>
        <v>0.006294</v>
      </c>
      <c r="K24" s="46">
        <v>0.004375</v>
      </c>
      <c r="L24">
        <v>0.106723690831935</v>
      </c>
      <c r="M24">
        <v>1.13812044835797</v>
      </c>
      <c r="N24">
        <v>0.0920334360189068</v>
      </c>
    </row>
    <row r="25" customFormat="1" ht="15" spans="1:14">
      <c r="A25" s="16" t="s">
        <v>50</v>
      </c>
      <c r="B25" s="16" t="s">
        <v>51</v>
      </c>
      <c r="C25" s="17">
        <v>2021</v>
      </c>
      <c r="D25" s="39">
        <v>55.9</v>
      </c>
      <c r="E25" s="42">
        <v>1</v>
      </c>
      <c r="F25" s="43">
        <v>0.174094976736335</v>
      </c>
      <c r="G25" s="44">
        <v>1070.22356003989</v>
      </c>
      <c r="H25" s="45">
        <v>0.0756334550285725</v>
      </c>
      <c r="J25">
        <f t="shared" si="0"/>
        <v>0.02795</v>
      </c>
      <c r="K25">
        <f t="shared" si="1"/>
        <v>0.005</v>
      </c>
      <c r="L25">
        <v>0.174094976736335</v>
      </c>
      <c r="M25">
        <v>1070.22356003989</v>
      </c>
      <c r="N25">
        <v>0.0756334550285725</v>
      </c>
    </row>
    <row r="26" customFormat="1" ht="15" spans="1:14">
      <c r="A26" s="16" t="s">
        <v>50</v>
      </c>
      <c r="B26" s="16" t="s">
        <v>51</v>
      </c>
      <c r="C26" s="17">
        <v>2022</v>
      </c>
      <c r="D26" s="39">
        <v>57.89</v>
      </c>
      <c r="E26" s="42">
        <v>1</v>
      </c>
      <c r="F26" s="43">
        <v>0.148307391536837</v>
      </c>
      <c r="G26" s="44">
        <v>946.808849901526</v>
      </c>
      <c r="H26" s="45">
        <v>0.111167030005057</v>
      </c>
      <c r="J26">
        <f t="shared" si="0"/>
        <v>0.028945</v>
      </c>
      <c r="K26">
        <f t="shared" si="1"/>
        <v>0.005</v>
      </c>
      <c r="L26">
        <v>0.148307391536837</v>
      </c>
      <c r="M26">
        <v>946.808849901526</v>
      </c>
      <c r="N26">
        <v>0.111167030005057</v>
      </c>
    </row>
    <row r="27" customFormat="1" ht="15" spans="1:14">
      <c r="A27" s="16" t="s">
        <v>50</v>
      </c>
      <c r="B27" s="16" t="s">
        <v>51</v>
      </c>
      <c r="C27" s="17">
        <v>2023</v>
      </c>
      <c r="D27" s="39">
        <v>57.03</v>
      </c>
      <c r="E27" s="42">
        <v>1</v>
      </c>
      <c r="F27" s="43">
        <v>0.0923563947418641</v>
      </c>
      <c r="G27" s="44">
        <v>913.379209824138</v>
      </c>
      <c r="H27" s="45">
        <v>0.0980500892446201</v>
      </c>
      <c r="J27">
        <f t="shared" si="0"/>
        <v>0.028515</v>
      </c>
      <c r="K27">
        <f t="shared" si="1"/>
        <v>0.005</v>
      </c>
      <c r="L27">
        <v>0.0923563947418641</v>
      </c>
      <c r="M27">
        <v>913.379209824138</v>
      </c>
      <c r="N27">
        <v>0.0980500892446201</v>
      </c>
    </row>
    <row r="28" customFormat="1" ht="15" spans="1:14">
      <c r="A28" s="16" t="s">
        <v>50</v>
      </c>
      <c r="B28" s="16" t="s">
        <v>51</v>
      </c>
      <c r="C28" s="17">
        <v>2024</v>
      </c>
      <c r="D28" s="39">
        <v>57.03</v>
      </c>
      <c r="E28" s="42">
        <v>1</v>
      </c>
      <c r="F28" s="43">
        <v>0.102424274462124</v>
      </c>
      <c r="G28" s="44">
        <v>730.653160215988</v>
      </c>
      <c r="H28" s="45">
        <v>0.0972331765079029</v>
      </c>
      <c r="J28">
        <f t="shared" si="0"/>
        <v>0.028515</v>
      </c>
      <c r="K28">
        <f t="shared" si="1"/>
        <v>0.005</v>
      </c>
      <c r="L28">
        <v>0.102424274462124</v>
      </c>
      <c r="M28">
        <v>730.653160215988</v>
      </c>
      <c r="N28">
        <v>0.0972331765079029</v>
      </c>
    </row>
    <row r="29" customFormat="1" ht="15" spans="1:14">
      <c r="A29" s="16" t="s">
        <v>52</v>
      </c>
      <c r="B29" s="16" t="s">
        <v>53</v>
      </c>
      <c r="C29" s="17">
        <v>2021</v>
      </c>
      <c r="D29" s="39">
        <v>34.18</v>
      </c>
      <c r="E29" s="42">
        <v>1</v>
      </c>
      <c r="F29" s="43">
        <v>0.0550576030006722</v>
      </c>
      <c r="G29" s="44">
        <v>132.800739201422</v>
      </c>
      <c r="H29" s="45">
        <v>0.0406869467397889</v>
      </c>
      <c r="J29">
        <f t="shared" si="0"/>
        <v>0.01709</v>
      </c>
      <c r="K29">
        <f t="shared" si="1"/>
        <v>0.005</v>
      </c>
      <c r="L29">
        <v>0.0550576030006722</v>
      </c>
      <c r="M29">
        <v>132.800739201422</v>
      </c>
      <c r="N29">
        <v>0.0406869467397889</v>
      </c>
    </row>
    <row r="30" customFormat="1" ht="15" spans="1:14">
      <c r="A30" s="16" t="s">
        <v>52</v>
      </c>
      <c r="B30" s="16" t="s">
        <v>53</v>
      </c>
      <c r="C30" s="17">
        <v>2022</v>
      </c>
      <c r="D30" s="39">
        <v>36.27</v>
      </c>
      <c r="E30" s="42">
        <v>1</v>
      </c>
      <c r="F30" s="43">
        <v>0.0647009215829324</v>
      </c>
      <c r="G30" s="44">
        <v>124.413016782229</v>
      </c>
      <c r="H30" s="45">
        <v>0.0367081504312226</v>
      </c>
      <c r="J30">
        <f t="shared" si="0"/>
        <v>0.018135</v>
      </c>
      <c r="K30">
        <f t="shared" si="1"/>
        <v>0.005</v>
      </c>
      <c r="L30">
        <v>0.0647009215829324</v>
      </c>
      <c r="M30">
        <v>124.413016782229</v>
      </c>
      <c r="N30">
        <v>0.0367081504312226</v>
      </c>
    </row>
    <row r="31" customFormat="1" ht="15" spans="1:14">
      <c r="A31" s="16" t="s">
        <v>52</v>
      </c>
      <c r="B31" s="16" t="s">
        <v>53</v>
      </c>
      <c r="C31" s="17">
        <v>2023</v>
      </c>
      <c r="D31" s="39">
        <v>40.96</v>
      </c>
      <c r="E31" s="42">
        <v>1</v>
      </c>
      <c r="F31" s="43">
        <v>0.0694634031306192</v>
      </c>
      <c r="G31" s="44">
        <v>103.989099438737</v>
      </c>
      <c r="H31" s="45">
        <v>0.0186376600496193</v>
      </c>
      <c r="J31">
        <f t="shared" si="0"/>
        <v>0.02048</v>
      </c>
      <c r="K31" s="46">
        <v>0.004375</v>
      </c>
      <c r="L31">
        <v>0.0694634031306192</v>
      </c>
      <c r="M31">
        <v>103.989099438737</v>
      </c>
      <c r="N31">
        <v>0.0186376600496193</v>
      </c>
    </row>
    <row r="32" customFormat="1" ht="15" spans="1:14">
      <c r="A32" s="16" t="s">
        <v>52</v>
      </c>
      <c r="B32" s="16" t="s">
        <v>53</v>
      </c>
      <c r="C32" s="17">
        <v>2024</v>
      </c>
      <c r="D32" s="39">
        <v>45.05</v>
      </c>
      <c r="E32" s="42">
        <v>1</v>
      </c>
      <c r="F32" s="43">
        <v>0.0535845623478788</v>
      </c>
      <c r="G32" s="44">
        <v>68.2210312882602</v>
      </c>
      <c r="H32" s="45">
        <v>0.0120210730929299</v>
      </c>
      <c r="J32">
        <f t="shared" si="0"/>
        <v>0.022525</v>
      </c>
      <c r="K32">
        <f t="shared" si="1"/>
        <v>0.005</v>
      </c>
      <c r="L32">
        <v>0.0535845623478788</v>
      </c>
      <c r="M32">
        <v>68.2210312882602</v>
      </c>
      <c r="N32">
        <v>0.0120210730929299</v>
      </c>
    </row>
    <row r="33" customFormat="1" ht="15" spans="1:14">
      <c r="A33" s="16" t="s">
        <v>54</v>
      </c>
      <c r="B33" s="16" t="s">
        <v>55</v>
      </c>
      <c r="C33" s="17">
        <v>2021</v>
      </c>
      <c r="D33" s="39">
        <v>60.35</v>
      </c>
      <c r="E33" s="42">
        <v>1</v>
      </c>
      <c r="F33" s="43">
        <v>0.0615747105969628</v>
      </c>
      <c r="G33" s="44">
        <v>1.09197175090724</v>
      </c>
      <c r="H33" s="45">
        <v>0.0714951708518208</v>
      </c>
      <c r="J33">
        <f t="shared" si="0"/>
        <v>0.030175</v>
      </c>
      <c r="K33">
        <f t="shared" si="1"/>
        <v>0.005</v>
      </c>
      <c r="L33">
        <v>0.0615747105969628</v>
      </c>
      <c r="M33">
        <v>1.09197175090724</v>
      </c>
      <c r="N33">
        <v>0.0714951708518208</v>
      </c>
    </row>
    <row r="34" customFormat="1" ht="15" spans="1:14">
      <c r="A34" s="16" t="s">
        <v>54</v>
      </c>
      <c r="B34" s="16" t="s">
        <v>55</v>
      </c>
      <c r="C34" s="17">
        <v>2022</v>
      </c>
      <c r="D34" s="39">
        <v>66.78</v>
      </c>
      <c r="E34" s="42">
        <v>1</v>
      </c>
      <c r="F34" s="43">
        <v>0.00941420714126199</v>
      </c>
      <c r="G34" s="44">
        <v>1.50041474016706</v>
      </c>
      <c r="H34" s="45">
        <v>0.0132140625857641</v>
      </c>
      <c r="J34">
        <f t="shared" si="0"/>
        <v>0.03339</v>
      </c>
      <c r="K34">
        <f t="shared" si="1"/>
        <v>0.005</v>
      </c>
      <c r="L34">
        <v>0.00941420714126199</v>
      </c>
      <c r="M34">
        <v>1.50041474016706</v>
      </c>
      <c r="N34">
        <v>0.0132140625857641</v>
      </c>
    </row>
    <row r="35" customFormat="1" ht="15" spans="1:14">
      <c r="A35" s="16" t="s">
        <v>54</v>
      </c>
      <c r="B35" s="16" t="s">
        <v>55</v>
      </c>
      <c r="C35" s="17">
        <v>2023</v>
      </c>
      <c r="D35" s="39">
        <v>69.74</v>
      </c>
      <c r="E35" s="42">
        <v>1</v>
      </c>
      <c r="F35" s="43">
        <v>0.00413058226022802</v>
      </c>
      <c r="G35" s="44">
        <v>1.61494962859801</v>
      </c>
      <c r="H35" s="45">
        <v>0.012882738589632</v>
      </c>
      <c r="J35">
        <f t="shared" si="0"/>
        <v>0.03487</v>
      </c>
      <c r="K35">
        <f t="shared" si="1"/>
        <v>0.005</v>
      </c>
      <c r="L35">
        <v>0.00413058226022802</v>
      </c>
      <c r="M35">
        <v>1.61494962859801</v>
      </c>
      <c r="N35">
        <v>0.012882738589632</v>
      </c>
    </row>
    <row r="36" customFormat="1" ht="15" spans="1:14">
      <c r="A36" s="16" t="s">
        <v>54</v>
      </c>
      <c r="B36" s="16" t="s">
        <v>55</v>
      </c>
      <c r="C36" s="17">
        <v>2024</v>
      </c>
      <c r="D36" s="39">
        <v>69.09</v>
      </c>
      <c r="E36" s="42">
        <v>1</v>
      </c>
      <c r="F36" s="43">
        <v>0.0102209929801464</v>
      </c>
      <c r="G36" s="44">
        <v>3.05318074042883</v>
      </c>
      <c r="H36" s="45">
        <v>0.0217473662657839</v>
      </c>
      <c r="J36">
        <f t="shared" si="0"/>
        <v>0.034545</v>
      </c>
      <c r="K36">
        <f t="shared" si="1"/>
        <v>0.005</v>
      </c>
      <c r="L36">
        <v>0.0102209929801464</v>
      </c>
      <c r="M36">
        <v>3.05318074042883</v>
      </c>
      <c r="N36">
        <v>0.0217473662657839</v>
      </c>
    </row>
    <row r="37" customFormat="1" ht="15" spans="1:14">
      <c r="A37" s="16" t="s">
        <v>56</v>
      </c>
      <c r="B37" s="16" t="s">
        <v>57</v>
      </c>
      <c r="C37" s="17">
        <v>2021</v>
      </c>
      <c r="D37" s="39">
        <v>39.82</v>
      </c>
      <c r="E37" s="42">
        <v>1</v>
      </c>
      <c r="F37" s="43">
        <v>0.250758016700876</v>
      </c>
      <c r="G37" s="44">
        <v>538.286697494224</v>
      </c>
      <c r="H37" s="45">
        <v>0.0365767607623439</v>
      </c>
      <c r="J37">
        <f t="shared" si="0"/>
        <v>0.01991</v>
      </c>
      <c r="K37">
        <f t="shared" si="1"/>
        <v>0.005</v>
      </c>
      <c r="L37">
        <v>0.250758016700876</v>
      </c>
      <c r="M37">
        <v>538.286697494224</v>
      </c>
      <c r="N37">
        <v>0.0365767607623439</v>
      </c>
    </row>
    <row r="38" customFormat="1" ht="15" spans="1:14">
      <c r="A38" s="16" t="s">
        <v>56</v>
      </c>
      <c r="B38" s="16" t="s">
        <v>57</v>
      </c>
      <c r="C38" s="17">
        <v>2022</v>
      </c>
      <c r="D38" s="39">
        <v>44.72</v>
      </c>
      <c r="E38" s="42">
        <v>1</v>
      </c>
      <c r="F38" s="43">
        <v>0.177122297895365</v>
      </c>
      <c r="G38" s="44">
        <v>1360.9953245133</v>
      </c>
      <c r="H38" s="45">
        <v>0.0192001647013588</v>
      </c>
      <c r="J38">
        <f t="shared" si="0"/>
        <v>0.02236</v>
      </c>
      <c r="K38" s="46">
        <v>0.004375</v>
      </c>
      <c r="L38">
        <v>0.177122297895365</v>
      </c>
      <c r="M38">
        <v>1360.9953245133</v>
      </c>
      <c r="N38">
        <v>0.0192001647013588</v>
      </c>
    </row>
    <row r="39" customFormat="1" ht="15" spans="1:14">
      <c r="A39" s="16" t="s">
        <v>56</v>
      </c>
      <c r="B39" s="16" t="s">
        <v>57</v>
      </c>
      <c r="C39" s="17">
        <v>2023</v>
      </c>
      <c r="D39" s="39">
        <v>44.72</v>
      </c>
      <c r="E39" s="42">
        <v>1</v>
      </c>
      <c r="F39" s="43">
        <v>0.17736849665792</v>
      </c>
      <c r="G39" s="44">
        <v>1117.95320041762</v>
      </c>
      <c r="H39" s="45">
        <v>0.00762813278781785</v>
      </c>
      <c r="J39">
        <f t="shared" si="0"/>
        <v>0.02236</v>
      </c>
      <c r="K39">
        <f t="shared" si="1"/>
        <v>0.005</v>
      </c>
      <c r="L39">
        <v>0.17736849665792</v>
      </c>
      <c r="M39">
        <v>1117.95320041762</v>
      </c>
      <c r="N39">
        <v>0.00762813278781785</v>
      </c>
    </row>
    <row r="40" customFormat="1" ht="15" spans="1:14">
      <c r="A40" s="16" t="s">
        <v>56</v>
      </c>
      <c r="B40" s="16" t="s">
        <v>57</v>
      </c>
      <c r="C40" s="17">
        <v>2024</v>
      </c>
      <c r="D40" s="39">
        <v>51.67</v>
      </c>
      <c r="E40" s="42">
        <v>1</v>
      </c>
      <c r="F40" s="43">
        <v>0.152551648392547</v>
      </c>
      <c r="G40" s="44">
        <v>1842.65566784911</v>
      </c>
      <c r="H40" s="45">
        <v>0.0102848651097681</v>
      </c>
      <c r="J40">
        <f t="shared" si="0"/>
        <v>0.025835</v>
      </c>
      <c r="K40">
        <f t="shared" si="1"/>
        <v>0.005</v>
      </c>
      <c r="L40">
        <v>0.152551648392547</v>
      </c>
      <c r="M40">
        <v>1842.65566784911</v>
      </c>
      <c r="N40">
        <v>0.0102848651097681</v>
      </c>
    </row>
    <row r="41" customFormat="1" ht="15" spans="1:14">
      <c r="A41" s="16" t="s">
        <v>58</v>
      </c>
      <c r="B41" s="16" t="s">
        <v>59</v>
      </c>
      <c r="C41" s="17">
        <v>2021</v>
      </c>
      <c r="D41" s="39">
        <v>58.58</v>
      </c>
      <c r="E41" s="42">
        <v>1</v>
      </c>
      <c r="F41" s="43">
        <v>0.380795714416975</v>
      </c>
      <c r="G41" s="44">
        <v>2.96889843247535</v>
      </c>
      <c r="H41" s="45">
        <v>0.471464937079265</v>
      </c>
      <c r="J41" s="47">
        <f t="shared" si="0"/>
        <v>0.02929</v>
      </c>
      <c r="K41">
        <f t="shared" si="1"/>
        <v>0.005</v>
      </c>
      <c r="L41">
        <v>0.380795714416975</v>
      </c>
      <c r="M41">
        <v>2.96889843247535</v>
      </c>
      <c r="N41">
        <v>0.471464937079265</v>
      </c>
    </row>
    <row r="42" customFormat="1" ht="15" spans="1:14">
      <c r="A42" s="16" t="s">
        <v>58</v>
      </c>
      <c r="B42" s="16" t="s">
        <v>59</v>
      </c>
      <c r="C42" s="17">
        <v>2022</v>
      </c>
      <c r="D42" s="39">
        <v>58.92</v>
      </c>
      <c r="E42" s="42">
        <v>1</v>
      </c>
      <c r="F42" s="43">
        <v>0.216239391642701</v>
      </c>
      <c r="G42" s="44">
        <v>3.27408026477927</v>
      </c>
      <c r="H42" s="45">
        <v>0.592507862073616</v>
      </c>
      <c r="J42" s="47">
        <f t="shared" ref="J42:J44" si="3">+D42*0.0005</f>
        <v>0.02946</v>
      </c>
      <c r="K42">
        <f t="shared" si="1"/>
        <v>0.005</v>
      </c>
      <c r="L42">
        <v>0.216239391642701</v>
      </c>
      <c r="M42">
        <v>3.27408026477927</v>
      </c>
      <c r="N42">
        <v>0.592507862073616</v>
      </c>
    </row>
    <row r="43" customFormat="1" ht="15" spans="1:14">
      <c r="A43" s="16" t="s">
        <v>58</v>
      </c>
      <c r="B43" s="16" t="s">
        <v>59</v>
      </c>
      <c r="C43" s="17">
        <v>2023</v>
      </c>
      <c r="D43" s="39">
        <v>58.56</v>
      </c>
      <c r="E43" s="42">
        <v>1</v>
      </c>
      <c r="F43" s="43">
        <v>0.11161909307354</v>
      </c>
      <c r="G43" s="44">
        <v>2.70514041986171</v>
      </c>
      <c r="H43" s="45">
        <v>0.396631583311959</v>
      </c>
      <c r="J43" s="47">
        <f t="shared" si="3"/>
        <v>0.02928</v>
      </c>
      <c r="K43">
        <f t="shared" si="1"/>
        <v>0.005</v>
      </c>
      <c r="L43">
        <v>0.11161909307354</v>
      </c>
      <c r="M43">
        <v>2.70514041986171</v>
      </c>
      <c r="N43">
        <v>0.396631583311959</v>
      </c>
    </row>
    <row r="44" customFormat="1" ht="15" spans="1:14">
      <c r="A44" s="16" t="s">
        <v>58</v>
      </c>
      <c r="B44" s="16" t="s">
        <v>59</v>
      </c>
      <c r="C44" s="17">
        <v>2024</v>
      </c>
      <c r="D44" s="39">
        <v>55.41</v>
      </c>
      <c r="E44" s="42">
        <v>1</v>
      </c>
      <c r="F44" s="43">
        <v>0.0936687514637267</v>
      </c>
      <c r="G44" s="44">
        <v>2.74125327895797</v>
      </c>
      <c r="H44" s="45">
        <v>0.343460549086827</v>
      </c>
      <c r="J44" s="47">
        <f t="shared" si="3"/>
        <v>0.027705</v>
      </c>
      <c r="K44">
        <f t="shared" si="1"/>
        <v>0.005</v>
      </c>
      <c r="L44">
        <v>0.0936687514637267</v>
      </c>
      <c r="M44">
        <v>2.74125327895797</v>
      </c>
      <c r="N44">
        <v>0.343460549086827</v>
      </c>
    </row>
    <row r="45" customFormat="1" ht="15" spans="1:14">
      <c r="A45" s="16" t="s">
        <v>60</v>
      </c>
      <c r="B45" s="16" t="s">
        <v>61</v>
      </c>
      <c r="C45" s="17">
        <v>2021</v>
      </c>
      <c r="D45" s="39">
        <v>28.63</v>
      </c>
      <c r="E45" s="42">
        <v>1</v>
      </c>
      <c r="F45" s="43">
        <v>0.0523178330463675</v>
      </c>
      <c r="G45" s="44">
        <v>0.539497860461627</v>
      </c>
      <c r="H45" s="45">
        <v>0.0528371172460689</v>
      </c>
      <c r="J45" s="46">
        <f t="shared" ref="J45:J52" si="4">+D45*0.0001</f>
        <v>0.002863</v>
      </c>
      <c r="K45">
        <f t="shared" si="1"/>
        <v>0.005</v>
      </c>
      <c r="L45">
        <v>0.0523178330463675</v>
      </c>
      <c r="M45">
        <v>0.539497860461627</v>
      </c>
      <c r="N45">
        <v>0.0528371172460689</v>
      </c>
    </row>
    <row r="46" customFormat="1" ht="15" spans="1:14">
      <c r="A46" s="16" t="s">
        <v>60</v>
      </c>
      <c r="B46" s="16" t="s">
        <v>61</v>
      </c>
      <c r="C46" s="17">
        <v>2022</v>
      </c>
      <c r="D46" s="39">
        <v>30.88</v>
      </c>
      <c r="E46" s="42">
        <v>1</v>
      </c>
      <c r="F46" s="43">
        <v>0.0151083935804301</v>
      </c>
      <c r="G46" s="44">
        <v>1.34833983770362</v>
      </c>
      <c r="H46" s="45">
        <v>0.124053257456908</v>
      </c>
      <c r="J46" s="46">
        <f t="shared" si="4"/>
        <v>0.003088</v>
      </c>
      <c r="K46">
        <f t="shared" si="1"/>
        <v>0.005</v>
      </c>
      <c r="L46">
        <v>0.0151083935804301</v>
      </c>
      <c r="M46">
        <v>1.34833983770362</v>
      </c>
      <c r="N46">
        <v>0.124053257456908</v>
      </c>
    </row>
    <row r="47" customFormat="1" ht="15" spans="1:14">
      <c r="A47" s="16" t="s">
        <v>60</v>
      </c>
      <c r="B47" s="16" t="s">
        <v>61</v>
      </c>
      <c r="C47" s="17">
        <v>2023</v>
      </c>
      <c r="D47" s="39">
        <v>30.88</v>
      </c>
      <c r="E47" s="42">
        <v>1</v>
      </c>
      <c r="F47" s="43">
        <v>0.0182756305961043</v>
      </c>
      <c r="G47" s="44">
        <v>0.738761135512053</v>
      </c>
      <c r="H47" s="45">
        <v>0.00551034260637724</v>
      </c>
      <c r="J47" s="46">
        <f t="shared" si="4"/>
        <v>0.003088</v>
      </c>
      <c r="K47">
        <f t="shared" si="1"/>
        <v>0.005</v>
      </c>
      <c r="L47">
        <v>0.0182756305961043</v>
      </c>
      <c r="M47">
        <v>0.738761135512053</v>
      </c>
      <c r="N47">
        <v>0.00551034260637724</v>
      </c>
    </row>
    <row r="48" customFormat="1" ht="15" spans="1:14">
      <c r="A48" s="16" t="s">
        <v>60</v>
      </c>
      <c r="B48" s="16" t="s">
        <v>61</v>
      </c>
      <c r="C48" s="17">
        <v>2024</v>
      </c>
      <c r="D48" s="39">
        <v>50.53</v>
      </c>
      <c r="E48" s="42">
        <v>1</v>
      </c>
      <c r="F48" s="43">
        <v>0.012608654806283</v>
      </c>
      <c r="G48" s="44">
        <v>0.946842099937937</v>
      </c>
      <c r="H48" s="45">
        <v>0.021489228480593</v>
      </c>
      <c r="J48" s="46">
        <f t="shared" si="4"/>
        <v>0.005053</v>
      </c>
      <c r="K48">
        <f t="shared" si="1"/>
        <v>0.005</v>
      </c>
      <c r="L48">
        <v>0.012608654806283</v>
      </c>
      <c r="M48">
        <v>0.946842099937937</v>
      </c>
      <c r="N48">
        <v>0.021489228480593</v>
      </c>
    </row>
    <row r="49" customFormat="1" ht="15" spans="1:14">
      <c r="A49" s="16" t="s">
        <v>62</v>
      </c>
      <c r="B49" s="16" t="s">
        <v>63</v>
      </c>
      <c r="C49" s="17">
        <v>2021</v>
      </c>
      <c r="D49" s="39">
        <v>43.72</v>
      </c>
      <c r="E49" s="42">
        <v>1</v>
      </c>
      <c r="F49" s="43">
        <v>0.402885501262627</v>
      </c>
      <c r="G49" s="44">
        <v>3.38577399142066</v>
      </c>
      <c r="H49" s="45">
        <v>0.543174662512918</v>
      </c>
      <c r="J49" s="46">
        <f t="shared" si="4"/>
        <v>0.004372</v>
      </c>
      <c r="K49">
        <f t="shared" si="1"/>
        <v>0.005</v>
      </c>
      <c r="L49">
        <v>0.402885501262627</v>
      </c>
      <c r="M49">
        <v>3.38577399142066</v>
      </c>
      <c r="N49">
        <v>0.543174662512918</v>
      </c>
    </row>
    <row r="50" customFormat="1" ht="15" spans="1:14">
      <c r="A50" s="16" t="s">
        <v>62</v>
      </c>
      <c r="B50" s="16" t="s">
        <v>63</v>
      </c>
      <c r="C50" s="17">
        <v>2022</v>
      </c>
      <c r="D50" s="39">
        <v>45.16</v>
      </c>
      <c r="E50" s="42">
        <v>1</v>
      </c>
      <c r="F50" s="43">
        <v>0.463032778317916</v>
      </c>
      <c r="G50" s="44">
        <v>2.23015775891374</v>
      </c>
      <c r="H50" s="45">
        <v>0.562038313634782</v>
      </c>
      <c r="J50" s="46">
        <f t="shared" si="4"/>
        <v>0.004516</v>
      </c>
      <c r="K50">
        <f t="shared" si="1"/>
        <v>0.005</v>
      </c>
      <c r="L50">
        <v>0.463032778317916</v>
      </c>
      <c r="M50">
        <v>2.23015775891374</v>
      </c>
      <c r="N50">
        <v>0.562038313634782</v>
      </c>
    </row>
    <row r="51" customFormat="1" ht="15" spans="1:14">
      <c r="A51" s="16" t="s">
        <v>62</v>
      </c>
      <c r="B51" s="16" t="s">
        <v>63</v>
      </c>
      <c r="C51" s="17">
        <v>2023</v>
      </c>
      <c r="D51" s="39">
        <v>52.19</v>
      </c>
      <c r="E51" s="42">
        <v>1</v>
      </c>
      <c r="F51" s="43">
        <v>0.266335249049358</v>
      </c>
      <c r="G51" s="44">
        <v>2.17715744572998</v>
      </c>
      <c r="H51" s="45">
        <v>0.387974091079584</v>
      </c>
      <c r="J51" s="46">
        <f t="shared" si="4"/>
        <v>0.005219</v>
      </c>
      <c r="K51">
        <f t="shared" si="1"/>
        <v>0.005</v>
      </c>
      <c r="L51">
        <v>0.266335249049358</v>
      </c>
      <c r="M51">
        <v>2.17715744572998</v>
      </c>
      <c r="N51">
        <v>0.387974091079584</v>
      </c>
    </row>
    <row r="52" customFormat="1" ht="15" spans="1:14">
      <c r="A52" s="16" t="s">
        <v>62</v>
      </c>
      <c r="B52" s="16" t="s">
        <v>63</v>
      </c>
      <c r="C52" s="17">
        <v>2024</v>
      </c>
      <c r="D52" s="39">
        <v>59.14</v>
      </c>
      <c r="E52" s="42">
        <v>1</v>
      </c>
      <c r="F52" s="43">
        <v>0.259026965861786</v>
      </c>
      <c r="G52" s="44">
        <v>1.8055490557693</v>
      </c>
      <c r="H52" s="45">
        <v>0.267948560960184</v>
      </c>
      <c r="J52" s="46">
        <f t="shared" si="4"/>
        <v>0.005914</v>
      </c>
      <c r="K52">
        <f t="shared" si="1"/>
        <v>0.005</v>
      </c>
      <c r="L52">
        <v>0.259026965861786</v>
      </c>
      <c r="M52">
        <v>1.8055490557693</v>
      </c>
      <c r="N52">
        <v>0.267948560960184</v>
      </c>
    </row>
    <row r="53" customFormat="1" ht="15" spans="1:14">
      <c r="A53" s="16" t="s">
        <v>64</v>
      </c>
      <c r="B53" s="16" t="s">
        <v>65</v>
      </c>
      <c r="C53" s="17">
        <v>2021</v>
      </c>
      <c r="D53" s="39">
        <v>40.95</v>
      </c>
      <c r="E53" s="42">
        <v>1</v>
      </c>
      <c r="F53" s="43">
        <v>0.0241235481274897</v>
      </c>
      <c r="G53" s="44">
        <v>4.67383773132786</v>
      </c>
      <c r="H53" s="45">
        <v>0.0123296143518394</v>
      </c>
      <c r="J53">
        <f t="shared" si="0"/>
        <v>0.020475</v>
      </c>
      <c r="K53">
        <f t="shared" si="1"/>
        <v>0.005</v>
      </c>
      <c r="L53">
        <v>0.0241235481274897</v>
      </c>
      <c r="M53">
        <v>4.67383773132786</v>
      </c>
      <c r="N53">
        <v>0.0123296143518394</v>
      </c>
    </row>
    <row r="54" customFormat="1" ht="15" spans="1:14">
      <c r="A54" s="16" t="s">
        <v>64</v>
      </c>
      <c r="B54" s="16" t="s">
        <v>65</v>
      </c>
      <c r="C54" s="17">
        <v>2022</v>
      </c>
      <c r="D54" s="39">
        <v>46.2</v>
      </c>
      <c r="E54" s="42">
        <v>1</v>
      </c>
      <c r="F54" s="43">
        <v>0.0268128642409315</v>
      </c>
      <c r="G54" s="44">
        <v>4.03575252062328</v>
      </c>
      <c r="H54" s="45">
        <v>-0.0124516581208704</v>
      </c>
      <c r="J54">
        <f t="shared" si="0"/>
        <v>0.0231</v>
      </c>
      <c r="K54">
        <f t="shared" si="1"/>
        <v>0.005</v>
      </c>
      <c r="L54">
        <v>0.0268128642409315</v>
      </c>
      <c r="M54">
        <v>4.03575252062328</v>
      </c>
      <c r="N54">
        <v>-0.0124516581208704</v>
      </c>
    </row>
    <row r="55" customFormat="1" ht="15" spans="1:14">
      <c r="A55" s="16" t="s">
        <v>64</v>
      </c>
      <c r="B55" s="16" t="s">
        <v>65</v>
      </c>
      <c r="C55" s="17">
        <v>2023</v>
      </c>
      <c r="D55" s="39">
        <v>52.72</v>
      </c>
      <c r="E55" s="42">
        <v>1</v>
      </c>
      <c r="F55" s="43">
        <v>0.0303583473899286</v>
      </c>
      <c r="G55" s="44">
        <v>4.60205654734174</v>
      </c>
      <c r="H55" s="45">
        <v>0.00829411520972618</v>
      </c>
      <c r="J55">
        <f t="shared" si="0"/>
        <v>0.02636</v>
      </c>
      <c r="K55">
        <f t="shared" si="1"/>
        <v>0.005</v>
      </c>
      <c r="L55">
        <v>0.0303583473899286</v>
      </c>
      <c r="M55">
        <v>4.60205654734174</v>
      </c>
      <c r="N55">
        <v>0.00829411520972618</v>
      </c>
    </row>
    <row r="56" customFormat="1" ht="15" spans="1:14">
      <c r="A56" s="16" t="s">
        <v>64</v>
      </c>
      <c r="B56" s="16" t="s">
        <v>65</v>
      </c>
      <c r="C56" s="17">
        <v>2024</v>
      </c>
      <c r="D56" s="39">
        <v>49.68</v>
      </c>
      <c r="E56" s="42">
        <v>1</v>
      </c>
      <c r="F56" s="43">
        <v>0.0374465019070005</v>
      </c>
      <c r="G56" s="44">
        <v>4.78255669162176</v>
      </c>
      <c r="H56" s="45">
        <v>-0.0466239929168887</v>
      </c>
      <c r="J56">
        <f t="shared" si="0"/>
        <v>0.02484</v>
      </c>
      <c r="K56">
        <f t="shared" si="1"/>
        <v>0.005</v>
      </c>
      <c r="L56">
        <v>0.0374465019070005</v>
      </c>
      <c r="M56">
        <v>4.78255669162176</v>
      </c>
      <c r="N56">
        <v>-0.0466239929168887</v>
      </c>
    </row>
    <row r="57" customFormat="1" ht="15" spans="1:14">
      <c r="A57" s="16" t="s">
        <v>66</v>
      </c>
      <c r="B57" s="16" t="s">
        <v>67</v>
      </c>
      <c r="C57" s="17">
        <v>2021</v>
      </c>
      <c r="D57" s="39">
        <v>52.78</v>
      </c>
      <c r="E57" s="42">
        <v>0.875</v>
      </c>
      <c r="F57" s="43">
        <v>0.0389874989094433</v>
      </c>
      <c r="G57" s="44">
        <v>4.03424679652369</v>
      </c>
      <c r="H57" s="45">
        <v>0.00261200867090239</v>
      </c>
      <c r="J57">
        <f t="shared" si="0"/>
        <v>0.02639</v>
      </c>
      <c r="K57">
        <f t="shared" si="1"/>
        <v>0.004375</v>
      </c>
      <c r="L57">
        <v>0.0389874989094433</v>
      </c>
      <c r="M57">
        <v>4.03424679652369</v>
      </c>
      <c r="N57">
        <v>0.00261200867090239</v>
      </c>
    </row>
    <row r="58" customFormat="1" ht="15" spans="1:14">
      <c r="A58" s="16" t="s">
        <v>66</v>
      </c>
      <c r="B58" s="16" t="s">
        <v>67</v>
      </c>
      <c r="C58" s="17">
        <v>2022</v>
      </c>
      <c r="D58" s="39">
        <v>53.86</v>
      </c>
      <c r="E58" s="42">
        <v>1</v>
      </c>
      <c r="F58" s="43">
        <v>0.0352549885028189</v>
      </c>
      <c r="G58" s="44">
        <v>4.55808858596855</v>
      </c>
      <c r="H58" s="45">
        <v>-0.0306661220517444</v>
      </c>
      <c r="J58">
        <f t="shared" si="0"/>
        <v>0.02693</v>
      </c>
      <c r="K58">
        <f t="shared" si="1"/>
        <v>0.005</v>
      </c>
      <c r="L58">
        <v>0.0352549885028189</v>
      </c>
      <c r="M58">
        <v>4.55808858596855</v>
      </c>
      <c r="N58">
        <v>-0.0306661220517444</v>
      </c>
    </row>
    <row r="59" customFormat="1" ht="15" spans="1:14">
      <c r="A59" s="16" t="s">
        <v>66</v>
      </c>
      <c r="B59" s="16" t="s">
        <v>67</v>
      </c>
      <c r="C59" s="17">
        <v>2023</v>
      </c>
      <c r="D59" s="39">
        <v>59.56</v>
      </c>
      <c r="E59" s="42">
        <v>1</v>
      </c>
      <c r="F59" s="43">
        <v>0.0475392134216831</v>
      </c>
      <c r="G59" s="44">
        <v>0.398631347727247</v>
      </c>
      <c r="H59" s="45">
        <v>0.0084861552910331</v>
      </c>
      <c r="J59">
        <f t="shared" si="0"/>
        <v>0.02978</v>
      </c>
      <c r="K59">
        <f t="shared" si="1"/>
        <v>0.005</v>
      </c>
      <c r="L59">
        <v>0.0475392134216831</v>
      </c>
      <c r="M59">
        <v>0.398631347727247</v>
      </c>
      <c r="N59">
        <v>0.0084861552910331</v>
      </c>
    </row>
    <row r="60" customFormat="1" ht="15" spans="1:14">
      <c r="A60" s="16" t="s">
        <v>66</v>
      </c>
      <c r="B60" s="16" t="s">
        <v>67</v>
      </c>
      <c r="C60" s="17">
        <v>2024</v>
      </c>
      <c r="D60" s="39">
        <v>60.89</v>
      </c>
      <c r="E60" s="42">
        <v>1</v>
      </c>
      <c r="F60" s="43">
        <v>0.0393500003422869</v>
      </c>
      <c r="G60" s="44">
        <v>0.732680045649795</v>
      </c>
      <c r="H60" s="45">
        <v>0.00244086792527979</v>
      </c>
      <c r="J60">
        <f t="shared" si="0"/>
        <v>0.030445</v>
      </c>
      <c r="K60">
        <f t="shared" si="1"/>
        <v>0.005</v>
      </c>
      <c r="L60">
        <v>0.0393500003422869</v>
      </c>
      <c r="M60">
        <v>0.732680045649795</v>
      </c>
      <c r="N60">
        <v>0.00244086792527979</v>
      </c>
    </row>
    <row r="61" customFormat="1" ht="15" spans="1:14">
      <c r="A61" s="16" t="s">
        <v>68</v>
      </c>
      <c r="B61" s="16" t="s">
        <v>69</v>
      </c>
      <c r="C61" s="17">
        <v>2021</v>
      </c>
      <c r="D61" s="39">
        <v>44.69</v>
      </c>
      <c r="E61" s="42">
        <v>1</v>
      </c>
      <c r="F61" s="43">
        <v>0.118793409445978</v>
      </c>
      <c r="G61" s="44">
        <v>0.600450606709703</v>
      </c>
      <c r="H61" s="45">
        <v>0.00116440375763195</v>
      </c>
      <c r="J61">
        <f t="shared" si="0"/>
        <v>0.022345</v>
      </c>
      <c r="K61">
        <f t="shared" si="1"/>
        <v>0.005</v>
      </c>
      <c r="L61">
        <v>0.118793409445978</v>
      </c>
      <c r="M61">
        <v>0.600450606709703</v>
      </c>
      <c r="N61">
        <v>0.00116440375763195</v>
      </c>
    </row>
    <row r="62" customFormat="1" ht="15" spans="1:14">
      <c r="A62" s="16" t="s">
        <v>68</v>
      </c>
      <c r="B62" s="16" t="s">
        <v>69</v>
      </c>
      <c r="C62" s="17">
        <v>2022</v>
      </c>
      <c r="D62" s="39">
        <v>41.01</v>
      </c>
      <c r="E62" s="42">
        <v>1</v>
      </c>
      <c r="F62" s="43">
        <v>0.0942640557999202</v>
      </c>
      <c r="G62" s="44">
        <v>0.601547566968395</v>
      </c>
      <c r="H62" s="45">
        <v>0.0114496812334261</v>
      </c>
      <c r="J62">
        <f t="shared" si="0"/>
        <v>0.020505</v>
      </c>
      <c r="K62">
        <f t="shared" si="1"/>
        <v>0.005</v>
      </c>
      <c r="L62">
        <v>0.0942640557999202</v>
      </c>
      <c r="M62">
        <v>0.601547566968395</v>
      </c>
      <c r="N62">
        <v>0.0114496812334261</v>
      </c>
    </row>
    <row r="63" customFormat="1" ht="15" spans="1:14">
      <c r="A63" s="16" t="s">
        <v>68</v>
      </c>
      <c r="B63" s="16" t="s">
        <v>69</v>
      </c>
      <c r="C63" s="17">
        <v>2023</v>
      </c>
      <c r="D63" s="39">
        <v>52.84</v>
      </c>
      <c r="E63" s="42">
        <v>1</v>
      </c>
      <c r="F63" s="43">
        <v>0.265723289966436</v>
      </c>
      <c r="G63" s="44">
        <v>0.615278713986782</v>
      </c>
      <c r="H63" s="45">
        <v>0.019185486735597</v>
      </c>
      <c r="J63">
        <f t="shared" si="0"/>
        <v>0.02642</v>
      </c>
      <c r="K63">
        <f t="shared" si="1"/>
        <v>0.005</v>
      </c>
      <c r="L63">
        <v>0.265723289966436</v>
      </c>
      <c r="M63">
        <v>0.615278713986782</v>
      </c>
      <c r="N63">
        <v>0.019185486735597</v>
      </c>
    </row>
    <row r="64" customFormat="1" ht="15" spans="1:14">
      <c r="A64" s="16" t="s">
        <v>68</v>
      </c>
      <c r="B64" s="16" t="s">
        <v>69</v>
      </c>
      <c r="C64" s="17">
        <v>2024</v>
      </c>
      <c r="D64" s="39">
        <v>58.98</v>
      </c>
      <c r="E64" s="42">
        <v>1</v>
      </c>
      <c r="F64" s="43">
        <v>0.12265175059666</v>
      </c>
      <c r="G64" s="44">
        <v>1.35842210287673</v>
      </c>
      <c r="H64" s="45">
        <v>-0.0427878049213845</v>
      </c>
      <c r="J64">
        <f t="shared" si="0"/>
        <v>0.02949</v>
      </c>
      <c r="K64">
        <f t="shared" si="1"/>
        <v>0.005</v>
      </c>
      <c r="L64">
        <v>0.12265175059666</v>
      </c>
      <c r="M64">
        <v>1.35842210287673</v>
      </c>
      <c r="N64">
        <v>-0.0427878049213845</v>
      </c>
    </row>
    <row r="65" customFormat="1" ht="15" spans="1:14">
      <c r="A65" s="16" t="s">
        <v>70</v>
      </c>
      <c r="B65" s="16" t="s">
        <v>71</v>
      </c>
      <c r="C65" s="17">
        <v>2021</v>
      </c>
      <c r="D65" s="39">
        <v>45.25</v>
      </c>
      <c r="E65" s="42">
        <v>1</v>
      </c>
      <c r="F65" s="43">
        <v>0.173203926833002</v>
      </c>
      <c r="G65" s="44">
        <v>1.51187086329345</v>
      </c>
      <c r="H65" s="45">
        <v>0.0936811583902026</v>
      </c>
      <c r="J65">
        <f t="shared" si="0"/>
        <v>0.022625</v>
      </c>
      <c r="K65">
        <f t="shared" si="1"/>
        <v>0.005</v>
      </c>
      <c r="L65">
        <v>0.173203926833002</v>
      </c>
      <c r="M65">
        <v>1.51187086329345</v>
      </c>
      <c r="N65">
        <v>0.0936811583902026</v>
      </c>
    </row>
    <row r="66" customFormat="1" ht="15" spans="1:14">
      <c r="A66" s="16" t="s">
        <v>70</v>
      </c>
      <c r="B66" s="16" t="s">
        <v>71</v>
      </c>
      <c r="C66" s="17">
        <v>2022</v>
      </c>
      <c r="D66" s="39">
        <v>44.64</v>
      </c>
      <c r="E66" s="42">
        <v>1</v>
      </c>
      <c r="F66" s="43">
        <v>0.168659644548915</v>
      </c>
      <c r="G66" s="44">
        <v>0.65158279514732</v>
      </c>
      <c r="H66" s="45">
        <v>0.179491201415336</v>
      </c>
      <c r="J66">
        <f t="shared" si="0"/>
        <v>0.02232</v>
      </c>
      <c r="K66">
        <f t="shared" si="1"/>
        <v>0.005</v>
      </c>
      <c r="L66">
        <v>0.168659644548915</v>
      </c>
      <c r="M66">
        <v>0.65158279514732</v>
      </c>
      <c r="N66">
        <v>0.179491201415336</v>
      </c>
    </row>
    <row r="67" customFormat="1" ht="15" spans="1:14">
      <c r="A67" s="16" t="s">
        <v>70</v>
      </c>
      <c r="B67" s="16" t="s">
        <v>71</v>
      </c>
      <c r="C67" s="17">
        <v>2023</v>
      </c>
      <c r="D67" s="39">
        <v>45.35</v>
      </c>
      <c r="E67" s="42">
        <v>1</v>
      </c>
      <c r="F67" s="43">
        <v>0.201525364397515</v>
      </c>
      <c r="G67" s="44">
        <v>1.86129574990651</v>
      </c>
      <c r="H67" s="45">
        <v>0.290803412577443</v>
      </c>
      <c r="J67">
        <f t="shared" si="0"/>
        <v>0.022675</v>
      </c>
      <c r="K67">
        <f t="shared" si="1"/>
        <v>0.005</v>
      </c>
      <c r="L67">
        <v>0.201525364397515</v>
      </c>
      <c r="M67">
        <v>1.86129574990651</v>
      </c>
      <c r="N67">
        <v>0.290803412577443</v>
      </c>
    </row>
    <row r="68" customFormat="1" ht="15" spans="1:14">
      <c r="A68" s="16" t="s">
        <v>70</v>
      </c>
      <c r="B68" s="16" t="s">
        <v>71</v>
      </c>
      <c r="C68" s="17">
        <v>2024</v>
      </c>
      <c r="D68" s="39">
        <v>53.14</v>
      </c>
      <c r="E68" s="42">
        <v>1</v>
      </c>
      <c r="F68" s="43">
        <v>0.238958243592563</v>
      </c>
      <c r="G68" s="44">
        <v>7.29254620846215</v>
      </c>
      <c r="H68" s="45">
        <v>0.111269571323848</v>
      </c>
      <c r="J68">
        <f t="shared" si="0"/>
        <v>0.02657</v>
      </c>
      <c r="K68">
        <f t="shared" si="1"/>
        <v>0.005</v>
      </c>
      <c r="L68">
        <v>0.238958243592563</v>
      </c>
      <c r="M68">
        <v>7.29254620846215</v>
      </c>
      <c r="N68">
        <v>0.111269571323848</v>
      </c>
    </row>
    <row r="69" customFormat="1" ht="15" spans="1:14">
      <c r="A69" s="16" t="s">
        <v>72</v>
      </c>
      <c r="B69" s="16" t="s">
        <v>73</v>
      </c>
      <c r="C69" s="17">
        <v>2021</v>
      </c>
      <c r="D69" s="39">
        <v>57.04</v>
      </c>
      <c r="E69" s="42">
        <v>1</v>
      </c>
      <c r="F69" s="43">
        <v>0.0309390562617451</v>
      </c>
      <c r="G69" s="44">
        <v>0.395201065444098</v>
      </c>
      <c r="H69" s="45">
        <v>0.0365523758385863</v>
      </c>
      <c r="J69">
        <f t="shared" si="0"/>
        <v>0.02852</v>
      </c>
      <c r="K69">
        <f t="shared" si="1"/>
        <v>0.005</v>
      </c>
      <c r="L69">
        <v>0.0309390562617451</v>
      </c>
      <c r="M69">
        <v>0.395201065444098</v>
      </c>
      <c r="N69">
        <v>0.0365523758385863</v>
      </c>
    </row>
    <row r="70" customFormat="1" ht="15" spans="1:14">
      <c r="A70" s="16" t="s">
        <v>72</v>
      </c>
      <c r="B70" s="16" t="s">
        <v>73</v>
      </c>
      <c r="C70" s="17">
        <v>2022</v>
      </c>
      <c r="D70" s="39">
        <v>56.38</v>
      </c>
      <c r="E70" s="42">
        <v>1</v>
      </c>
      <c r="F70" s="43">
        <v>0.0387567206287218</v>
      </c>
      <c r="G70" s="44">
        <v>0.900883651918274</v>
      </c>
      <c r="H70" s="45">
        <v>0.0552297057019839</v>
      </c>
      <c r="J70">
        <f t="shared" ref="J70:J133" si="5">+D70*0.0005</f>
        <v>0.02819</v>
      </c>
      <c r="K70">
        <f t="shared" ref="K70:K133" si="6">+E70*0.005</f>
        <v>0.005</v>
      </c>
      <c r="L70">
        <v>0.0387567206287218</v>
      </c>
      <c r="M70">
        <v>0.900883651918274</v>
      </c>
      <c r="N70">
        <v>0.0552297057019839</v>
      </c>
    </row>
    <row r="71" customFormat="1" ht="15" spans="1:14">
      <c r="A71" s="16" t="s">
        <v>72</v>
      </c>
      <c r="B71" s="16" t="s">
        <v>73</v>
      </c>
      <c r="C71" s="17">
        <v>2023</v>
      </c>
      <c r="D71" s="39">
        <v>62.92</v>
      </c>
      <c r="E71" s="42">
        <v>1</v>
      </c>
      <c r="F71" s="43">
        <v>0.060230242995755</v>
      </c>
      <c r="G71" s="44">
        <v>0.606143598634073</v>
      </c>
      <c r="H71" s="45">
        <v>0.0492803500088603</v>
      </c>
      <c r="J71">
        <f t="shared" si="5"/>
        <v>0.03146</v>
      </c>
      <c r="K71">
        <f t="shared" si="6"/>
        <v>0.005</v>
      </c>
      <c r="L71">
        <v>0.060230242995755</v>
      </c>
      <c r="M71">
        <v>0.606143598634073</v>
      </c>
      <c r="N71">
        <v>0.0492803500088603</v>
      </c>
    </row>
    <row r="72" customFormat="1" ht="15" spans="1:14">
      <c r="A72" s="16" t="s">
        <v>72</v>
      </c>
      <c r="B72" s="16" t="s">
        <v>73</v>
      </c>
      <c r="C72" s="17">
        <v>2024</v>
      </c>
      <c r="D72" s="39">
        <v>64.57</v>
      </c>
      <c r="E72" s="42">
        <v>1</v>
      </c>
      <c r="F72" s="43">
        <v>0.0338582210779533</v>
      </c>
      <c r="G72" s="44">
        <v>0.537689570405577</v>
      </c>
      <c r="H72" s="45">
        <v>0.0454983112280673</v>
      </c>
      <c r="J72">
        <f t="shared" si="5"/>
        <v>0.032285</v>
      </c>
      <c r="K72">
        <f t="shared" si="6"/>
        <v>0.005</v>
      </c>
      <c r="L72">
        <v>0.0338582210779533</v>
      </c>
      <c r="M72">
        <v>0.537689570405577</v>
      </c>
      <c r="N72">
        <v>0.0454983112280673</v>
      </c>
    </row>
    <row r="73" customFormat="1" ht="15" spans="1:14">
      <c r="A73" s="16" t="s">
        <v>74</v>
      </c>
      <c r="B73" s="16" t="s">
        <v>75</v>
      </c>
      <c r="C73" s="17">
        <v>2021</v>
      </c>
      <c r="D73" s="39">
        <v>56.26</v>
      </c>
      <c r="E73" s="42">
        <v>1</v>
      </c>
      <c r="F73" s="43">
        <v>0.175919773175827</v>
      </c>
      <c r="G73" s="44">
        <v>404.331200456866</v>
      </c>
      <c r="H73" s="45">
        <v>0.0232846790433074</v>
      </c>
      <c r="J73" s="47">
        <f>+D73*0.0003</f>
        <v>0.016878</v>
      </c>
      <c r="K73">
        <f t="shared" si="6"/>
        <v>0.005</v>
      </c>
      <c r="L73">
        <v>0.175919773175827</v>
      </c>
      <c r="M73">
        <v>404.331200456866</v>
      </c>
      <c r="N73">
        <v>0.0232846790433074</v>
      </c>
    </row>
    <row r="74" customFormat="1" ht="15" spans="1:14">
      <c r="A74" s="16" t="s">
        <v>74</v>
      </c>
      <c r="B74" s="16" t="s">
        <v>75</v>
      </c>
      <c r="C74" s="17">
        <v>2022</v>
      </c>
      <c r="D74" s="39">
        <v>55.41</v>
      </c>
      <c r="E74" s="42">
        <v>1</v>
      </c>
      <c r="F74" s="43">
        <v>0.175262593925944</v>
      </c>
      <c r="G74" s="44">
        <v>102.521831823872</v>
      </c>
      <c r="H74" s="45">
        <v>0.0210331543668445</v>
      </c>
      <c r="J74" s="47">
        <f t="shared" ref="J74:J76" si="7">+D74*0.0003</f>
        <v>0.016623</v>
      </c>
      <c r="K74">
        <f t="shared" si="6"/>
        <v>0.005</v>
      </c>
      <c r="L74">
        <v>0.175262593925944</v>
      </c>
      <c r="M74">
        <v>102.521831823872</v>
      </c>
      <c r="N74">
        <v>0.0210331543668445</v>
      </c>
    </row>
    <row r="75" customFormat="1" ht="15" spans="1:14">
      <c r="A75" s="16" t="s">
        <v>74</v>
      </c>
      <c r="B75" s="16" t="s">
        <v>75</v>
      </c>
      <c r="C75" s="17">
        <v>2023</v>
      </c>
      <c r="D75" s="39">
        <v>62.88</v>
      </c>
      <c r="E75" s="42">
        <v>1</v>
      </c>
      <c r="F75" s="43">
        <v>0.214163278957992</v>
      </c>
      <c r="G75" s="44">
        <v>74.448376442631</v>
      </c>
      <c r="H75" s="45">
        <v>0.116421768975397</v>
      </c>
      <c r="J75" s="47">
        <f t="shared" si="7"/>
        <v>0.018864</v>
      </c>
      <c r="K75">
        <f t="shared" si="6"/>
        <v>0.005</v>
      </c>
      <c r="L75">
        <v>0.214163278957992</v>
      </c>
      <c r="M75">
        <v>74.448376442631</v>
      </c>
      <c r="N75">
        <v>0.116421768975397</v>
      </c>
    </row>
    <row r="76" customFormat="1" ht="15" spans="1:14">
      <c r="A76" s="16" t="s">
        <v>74</v>
      </c>
      <c r="B76" s="16" t="s">
        <v>75</v>
      </c>
      <c r="C76" s="17">
        <v>2024</v>
      </c>
      <c r="D76" s="39">
        <v>49.55</v>
      </c>
      <c r="E76" s="42">
        <v>1</v>
      </c>
      <c r="F76" s="43">
        <v>0.217370338385734</v>
      </c>
      <c r="G76" s="44">
        <v>80.9604729115098</v>
      </c>
      <c r="H76" s="45">
        <v>0.190358274012174</v>
      </c>
      <c r="J76" s="47">
        <f t="shared" si="7"/>
        <v>0.014865</v>
      </c>
      <c r="K76">
        <f t="shared" si="6"/>
        <v>0.005</v>
      </c>
      <c r="L76">
        <v>0.217370338385734</v>
      </c>
      <c r="M76">
        <v>80.9604729115098</v>
      </c>
      <c r="N76">
        <v>0.190358274012174</v>
      </c>
    </row>
    <row r="77" customFormat="1" ht="15" spans="1:14">
      <c r="A77" s="16" t="s">
        <v>76</v>
      </c>
      <c r="B77" s="16" t="s">
        <v>77</v>
      </c>
      <c r="C77" s="17">
        <v>2021</v>
      </c>
      <c r="D77" s="39">
        <v>35.88</v>
      </c>
      <c r="E77" s="42">
        <v>1</v>
      </c>
      <c r="F77" s="43">
        <v>0.170758032713195</v>
      </c>
      <c r="G77" s="44">
        <v>0.579227930434329</v>
      </c>
      <c r="H77" s="45">
        <v>0.113035063131711</v>
      </c>
      <c r="J77" s="46">
        <f t="shared" ref="J77:J80" si="8">+D77*0.0001</f>
        <v>0.003588</v>
      </c>
      <c r="K77">
        <f t="shared" si="6"/>
        <v>0.005</v>
      </c>
      <c r="L77">
        <v>0.170758032713195</v>
      </c>
      <c r="M77">
        <v>0.579227930434329</v>
      </c>
      <c r="N77">
        <v>0.113035063131711</v>
      </c>
    </row>
    <row r="78" customFormat="1" ht="15" spans="1:14">
      <c r="A78" s="16" t="s">
        <v>76</v>
      </c>
      <c r="B78" s="16" t="s">
        <v>77</v>
      </c>
      <c r="C78" s="17">
        <v>2022</v>
      </c>
      <c r="D78" s="39">
        <v>39.13</v>
      </c>
      <c r="E78" s="42">
        <v>1</v>
      </c>
      <c r="F78" s="43">
        <v>0.289753720833759</v>
      </c>
      <c r="G78" s="44">
        <v>1.40295383543535</v>
      </c>
      <c r="H78" s="45">
        <v>0.296599379194585</v>
      </c>
      <c r="J78" s="46">
        <f t="shared" si="8"/>
        <v>0.003913</v>
      </c>
      <c r="K78">
        <f t="shared" si="6"/>
        <v>0.005</v>
      </c>
      <c r="L78">
        <v>0.289753720833759</v>
      </c>
      <c r="M78">
        <v>1.40295383543535</v>
      </c>
      <c r="N78">
        <v>0.296599379194585</v>
      </c>
    </row>
    <row r="79" customFormat="1" ht="15" spans="1:14">
      <c r="A79" s="16" t="s">
        <v>76</v>
      </c>
      <c r="B79" s="16" t="s">
        <v>77</v>
      </c>
      <c r="C79" s="17">
        <v>2023</v>
      </c>
      <c r="D79" s="39">
        <v>44.11</v>
      </c>
      <c r="E79" s="42">
        <v>1</v>
      </c>
      <c r="F79" s="43">
        <v>0.0962338631351762</v>
      </c>
      <c r="G79" s="44">
        <v>0.977987372141137</v>
      </c>
      <c r="H79" s="45">
        <v>0.12010667943957</v>
      </c>
      <c r="J79" s="46">
        <f t="shared" si="8"/>
        <v>0.004411</v>
      </c>
      <c r="K79" s="46">
        <v>0.004375</v>
      </c>
      <c r="L79">
        <v>0.0962338631351762</v>
      </c>
      <c r="M79">
        <v>0.977987372141137</v>
      </c>
      <c r="N79">
        <v>0.12010667943957</v>
      </c>
    </row>
    <row r="80" customFormat="1" ht="15" spans="1:14">
      <c r="A80" s="16" t="s">
        <v>76</v>
      </c>
      <c r="B80" s="16" t="s">
        <v>77</v>
      </c>
      <c r="C80" s="17">
        <v>2024</v>
      </c>
      <c r="D80" s="39">
        <v>42.18</v>
      </c>
      <c r="E80" s="42">
        <v>1</v>
      </c>
      <c r="F80" s="43">
        <v>0.0459853436942879</v>
      </c>
      <c r="G80" s="44">
        <v>0.476140430289008</v>
      </c>
      <c r="H80" s="45">
        <v>0.030240214740542</v>
      </c>
      <c r="J80" s="46">
        <f t="shared" si="8"/>
        <v>0.004218</v>
      </c>
      <c r="K80">
        <f t="shared" si="6"/>
        <v>0.005</v>
      </c>
      <c r="L80">
        <v>0.0459853436942879</v>
      </c>
      <c r="M80">
        <v>0.476140430289008</v>
      </c>
      <c r="N80">
        <v>0.030240214740542</v>
      </c>
    </row>
    <row r="81" customFormat="1" ht="15" spans="1:14">
      <c r="A81" s="16" t="s">
        <v>78</v>
      </c>
      <c r="B81" s="16" t="s">
        <v>79</v>
      </c>
      <c r="C81" s="17">
        <v>2021</v>
      </c>
      <c r="D81" s="39">
        <v>65.05</v>
      </c>
      <c r="E81" s="42">
        <v>1</v>
      </c>
      <c r="F81" s="43">
        <v>0.205565045365064</v>
      </c>
      <c r="G81" s="44">
        <v>1512.65562245019</v>
      </c>
      <c r="H81" s="45">
        <v>0.0676152971415723</v>
      </c>
      <c r="J81">
        <f t="shared" si="5"/>
        <v>0.032525</v>
      </c>
      <c r="K81">
        <f t="shared" si="6"/>
        <v>0.005</v>
      </c>
      <c r="L81">
        <v>0.205565045365064</v>
      </c>
      <c r="M81">
        <v>1512.65562245019</v>
      </c>
      <c r="N81">
        <v>0.0676152971415723</v>
      </c>
    </row>
    <row r="82" customFormat="1" ht="15" spans="1:14">
      <c r="A82" s="16" t="s">
        <v>78</v>
      </c>
      <c r="B82" s="16" t="s">
        <v>79</v>
      </c>
      <c r="C82" s="17">
        <v>2022</v>
      </c>
      <c r="D82" s="39">
        <v>69.33</v>
      </c>
      <c r="E82" s="42">
        <v>1</v>
      </c>
      <c r="F82" s="43">
        <v>0.238530598363653</v>
      </c>
      <c r="G82" s="44">
        <v>1904.48723839197</v>
      </c>
      <c r="H82" s="45">
        <v>0.0753612709151896</v>
      </c>
      <c r="J82">
        <f t="shared" si="5"/>
        <v>0.034665</v>
      </c>
      <c r="K82">
        <f t="shared" si="6"/>
        <v>0.005</v>
      </c>
      <c r="L82">
        <v>0.238530598363653</v>
      </c>
      <c r="M82">
        <v>1904.48723839197</v>
      </c>
      <c r="N82">
        <v>0.0753612709151896</v>
      </c>
    </row>
    <row r="83" customFormat="1" ht="15" spans="1:14">
      <c r="A83" s="16" t="s">
        <v>78</v>
      </c>
      <c r="B83" s="16" t="s">
        <v>79</v>
      </c>
      <c r="C83" s="17">
        <v>2023</v>
      </c>
      <c r="D83" s="39">
        <v>67.15</v>
      </c>
      <c r="E83" s="42">
        <v>1</v>
      </c>
      <c r="F83" s="43">
        <v>0.238822706364561</v>
      </c>
      <c r="G83" s="44">
        <v>1084.57247615509</v>
      </c>
      <c r="H83" s="45">
        <v>0.0922375571556928</v>
      </c>
      <c r="J83">
        <f t="shared" si="5"/>
        <v>0.033575</v>
      </c>
      <c r="K83">
        <f t="shared" si="6"/>
        <v>0.005</v>
      </c>
      <c r="L83">
        <v>0.238822706364561</v>
      </c>
      <c r="M83">
        <v>1084.57247615509</v>
      </c>
      <c r="N83">
        <v>0.0922375571556928</v>
      </c>
    </row>
    <row r="84" customFormat="1" ht="15" spans="1:14">
      <c r="A84" s="16" t="s">
        <v>78</v>
      </c>
      <c r="B84" s="16" t="s">
        <v>79</v>
      </c>
      <c r="C84" s="17">
        <v>2024</v>
      </c>
      <c r="D84" s="39">
        <v>67.31</v>
      </c>
      <c r="E84" s="42">
        <v>1</v>
      </c>
      <c r="F84" s="43">
        <v>0.212398568499947</v>
      </c>
      <c r="G84" s="44">
        <v>911.864557145559</v>
      </c>
      <c r="H84" s="45">
        <v>0.0178912321880997</v>
      </c>
      <c r="J84">
        <f t="shared" si="5"/>
        <v>0.033655</v>
      </c>
      <c r="K84" s="46">
        <v>0.004375</v>
      </c>
      <c r="L84">
        <v>0.212398568499947</v>
      </c>
      <c r="M84">
        <v>911.864557145559</v>
      </c>
      <c r="N84">
        <v>0.0178912321880997</v>
      </c>
    </row>
    <row r="85" customFormat="1" ht="15" spans="1:14">
      <c r="A85" s="16" t="s">
        <v>80</v>
      </c>
      <c r="B85" s="16" t="s">
        <v>81</v>
      </c>
      <c r="C85" s="17">
        <v>2021</v>
      </c>
      <c r="D85" s="39">
        <v>62.26</v>
      </c>
      <c r="E85" s="42">
        <v>1</v>
      </c>
      <c r="F85" s="43">
        <v>0.234974998426788</v>
      </c>
      <c r="G85" s="44">
        <v>0.638376811004983</v>
      </c>
      <c r="H85" s="45">
        <v>0.0244376845722712</v>
      </c>
      <c r="J85">
        <f t="shared" si="5"/>
        <v>0.03113</v>
      </c>
      <c r="K85">
        <f t="shared" si="6"/>
        <v>0.005</v>
      </c>
      <c r="L85">
        <v>0.234974998426788</v>
      </c>
      <c r="M85">
        <v>0.638376811004983</v>
      </c>
      <c r="N85">
        <v>0.0244376845722712</v>
      </c>
    </row>
    <row r="86" customFormat="1" ht="15" spans="1:14">
      <c r="A86" s="16" t="s">
        <v>80</v>
      </c>
      <c r="B86" s="16" t="s">
        <v>81</v>
      </c>
      <c r="C86" s="17">
        <v>2022</v>
      </c>
      <c r="D86" s="39">
        <v>64.82</v>
      </c>
      <c r="E86" s="42">
        <v>1</v>
      </c>
      <c r="F86" s="43">
        <v>0.321530405227488</v>
      </c>
      <c r="G86" s="44">
        <v>0.67468160207781</v>
      </c>
      <c r="H86" s="45">
        <v>0.156963075036493</v>
      </c>
      <c r="J86">
        <f t="shared" si="5"/>
        <v>0.03241</v>
      </c>
      <c r="K86">
        <f t="shared" si="6"/>
        <v>0.005</v>
      </c>
      <c r="L86">
        <v>0.321530405227488</v>
      </c>
      <c r="M86">
        <v>0.67468160207781</v>
      </c>
      <c r="N86">
        <v>0.156963075036493</v>
      </c>
    </row>
    <row r="87" customFormat="1" ht="15" spans="1:14">
      <c r="A87" s="16" t="s">
        <v>80</v>
      </c>
      <c r="B87" s="16" t="s">
        <v>81</v>
      </c>
      <c r="C87" s="17">
        <v>2023</v>
      </c>
      <c r="D87" s="39">
        <v>64.82</v>
      </c>
      <c r="E87" s="42">
        <v>1</v>
      </c>
      <c r="F87" s="43">
        <v>0.14429477856011</v>
      </c>
      <c r="G87" s="44">
        <v>0.352608055967086</v>
      </c>
      <c r="H87" s="45">
        <v>0.0472166712126677</v>
      </c>
      <c r="J87">
        <f t="shared" si="5"/>
        <v>0.03241</v>
      </c>
      <c r="K87">
        <f t="shared" si="6"/>
        <v>0.005</v>
      </c>
      <c r="L87">
        <v>0.14429477856011</v>
      </c>
      <c r="M87">
        <v>0.352608055967086</v>
      </c>
      <c r="N87">
        <v>0.0472166712126677</v>
      </c>
    </row>
    <row r="88" customFormat="1" ht="15" spans="1:14">
      <c r="A88" s="16" t="s">
        <v>80</v>
      </c>
      <c r="B88" s="16" t="s">
        <v>81</v>
      </c>
      <c r="C88" s="17">
        <v>2024</v>
      </c>
      <c r="D88" s="39">
        <v>63.07</v>
      </c>
      <c r="E88" s="42">
        <v>1</v>
      </c>
      <c r="F88" s="43">
        <v>0.153575997390618</v>
      </c>
      <c r="G88" s="44">
        <v>0.355741874630433</v>
      </c>
      <c r="H88" s="45">
        <v>0.010055481273769</v>
      </c>
      <c r="J88">
        <f t="shared" si="5"/>
        <v>0.031535</v>
      </c>
      <c r="K88">
        <f t="shared" si="6"/>
        <v>0.005</v>
      </c>
      <c r="L88">
        <v>0.153575997390618</v>
      </c>
      <c r="M88">
        <v>0.355741874630433</v>
      </c>
      <c r="N88">
        <v>0.010055481273769</v>
      </c>
    </row>
    <row r="89" customFormat="1" ht="15" spans="1:14">
      <c r="A89" s="16" t="s">
        <v>82</v>
      </c>
      <c r="B89" s="16" t="s">
        <v>83</v>
      </c>
      <c r="C89" s="17">
        <v>2021</v>
      </c>
      <c r="D89" s="39">
        <v>75.69</v>
      </c>
      <c r="E89" s="42">
        <v>1</v>
      </c>
      <c r="F89" s="43">
        <v>0.234974998426788</v>
      </c>
      <c r="G89" s="44">
        <v>1.82799362375535</v>
      </c>
      <c r="H89" s="45">
        <v>0.0244376845722712</v>
      </c>
      <c r="J89">
        <f t="shared" si="5"/>
        <v>0.037845</v>
      </c>
      <c r="K89" s="46">
        <v>0.004375</v>
      </c>
      <c r="L89">
        <v>0.234974998426788</v>
      </c>
      <c r="M89">
        <v>1.82799362375535</v>
      </c>
      <c r="N89">
        <v>0.0244376845722712</v>
      </c>
    </row>
    <row r="90" customFormat="1" ht="15" spans="1:14">
      <c r="A90" s="16" t="s">
        <v>82</v>
      </c>
      <c r="B90" s="16" t="s">
        <v>83</v>
      </c>
      <c r="C90" s="17">
        <v>2022</v>
      </c>
      <c r="D90" s="39">
        <v>75.81</v>
      </c>
      <c r="E90" s="42">
        <v>1</v>
      </c>
      <c r="F90" s="43">
        <v>0.321530405227488</v>
      </c>
      <c r="G90" s="44">
        <v>2.09158260925195</v>
      </c>
      <c r="H90" s="45">
        <v>0.156963075036493</v>
      </c>
      <c r="J90">
        <f t="shared" si="5"/>
        <v>0.037905</v>
      </c>
      <c r="K90">
        <f t="shared" si="6"/>
        <v>0.005</v>
      </c>
      <c r="L90">
        <v>0.321530405227488</v>
      </c>
      <c r="M90">
        <v>2.09158260925195</v>
      </c>
      <c r="N90">
        <v>0.156963075036493</v>
      </c>
    </row>
    <row r="91" customFormat="1" ht="15" spans="1:14">
      <c r="A91" s="16" t="s">
        <v>82</v>
      </c>
      <c r="B91" s="16" t="s">
        <v>83</v>
      </c>
      <c r="C91" s="17">
        <v>2023</v>
      </c>
      <c r="D91" s="39">
        <v>76.32</v>
      </c>
      <c r="E91" s="42">
        <v>1</v>
      </c>
      <c r="F91" s="43">
        <v>0.14429477856011</v>
      </c>
      <c r="G91" s="44">
        <v>1.36685859698244</v>
      </c>
      <c r="H91" s="45">
        <v>0.0472166712126677</v>
      </c>
      <c r="J91">
        <f t="shared" si="5"/>
        <v>0.03816</v>
      </c>
      <c r="K91">
        <f t="shared" si="6"/>
        <v>0.005</v>
      </c>
      <c r="L91">
        <v>0.14429477856011</v>
      </c>
      <c r="M91">
        <v>1.36685859698244</v>
      </c>
      <c r="N91">
        <v>0.0472166712126677</v>
      </c>
    </row>
    <row r="92" customFormat="1" ht="15" spans="1:14">
      <c r="A92" s="16" t="s">
        <v>82</v>
      </c>
      <c r="B92" s="16" t="s">
        <v>83</v>
      </c>
      <c r="C92" s="17">
        <v>2024</v>
      </c>
      <c r="D92" s="39">
        <v>77.18</v>
      </c>
      <c r="E92" s="42">
        <v>1</v>
      </c>
      <c r="F92" s="43">
        <v>0.153575997390618</v>
      </c>
      <c r="G92" s="44">
        <v>1.37784685088629</v>
      </c>
      <c r="H92" s="45">
        <v>0.010055481273769</v>
      </c>
      <c r="J92">
        <f t="shared" si="5"/>
        <v>0.03859</v>
      </c>
      <c r="K92">
        <f t="shared" si="6"/>
        <v>0.005</v>
      </c>
      <c r="L92">
        <v>0.153575997390618</v>
      </c>
      <c r="M92">
        <v>1.37784685088629</v>
      </c>
      <c r="N92">
        <v>0.010055481273769</v>
      </c>
    </row>
    <row r="93" customFormat="1" ht="15" spans="1:14">
      <c r="A93" s="16" t="s">
        <v>84</v>
      </c>
      <c r="B93" s="16" t="s">
        <v>85</v>
      </c>
      <c r="C93" s="17">
        <v>2021</v>
      </c>
      <c r="D93" s="39">
        <v>62.94</v>
      </c>
      <c r="E93" s="42">
        <v>1</v>
      </c>
      <c r="F93" s="43">
        <v>0.24787501623028</v>
      </c>
      <c r="G93" s="44">
        <v>1.54830051153735</v>
      </c>
      <c r="H93" s="45">
        <v>0.390735703348697</v>
      </c>
      <c r="J93">
        <f t="shared" si="5"/>
        <v>0.03147</v>
      </c>
      <c r="K93">
        <f t="shared" si="6"/>
        <v>0.005</v>
      </c>
      <c r="L93">
        <v>0.24787501623028</v>
      </c>
      <c r="M93">
        <v>1.54830051153735</v>
      </c>
      <c r="N93">
        <v>0.390735703348697</v>
      </c>
    </row>
    <row r="94" customFormat="1" ht="15" spans="1:14">
      <c r="A94" s="16" t="s">
        <v>84</v>
      </c>
      <c r="B94" s="16" t="s">
        <v>85</v>
      </c>
      <c r="C94" s="17">
        <v>2022</v>
      </c>
      <c r="D94" s="39">
        <v>62.44</v>
      </c>
      <c r="E94" s="42">
        <v>1</v>
      </c>
      <c r="F94" s="43">
        <v>0.331935863268763</v>
      </c>
      <c r="G94" s="44">
        <v>2.37696556456477</v>
      </c>
      <c r="H94" s="45">
        <v>0.58447868472676</v>
      </c>
      <c r="J94">
        <f t="shared" si="5"/>
        <v>0.03122</v>
      </c>
      <c r="K94">
        <f t="shared" si="6"/>
        <v>0.005</v>
      </c>
      <c r="L94">
        <v>0.331935863268763</v>
      </c>
      <c r="M94">
        <v>2.37696556456477</v>
      </c>
      <c r="N94">
        <v>0.58447868472676</v>
      </c>
    </row>
    <row r="95" customFormat="1" ht="15" spans="1:14">
      <c r="A95" s="16" t="s">
        <v>84</v>
      </c>
      <c r="B95" s="16" t="s">
        <v>85</v>
      </c>
      <c r="C95" s="17">
        <v>2023</v>
      </c>
      <c r="D95" s="39">
        <v>77.55</v>
      </c>
      <c r="E95" s="42">
        <v>1</v>
      </c>
      <c r="F95" s="43">
        <v>0.369174954406447</v>
      </c>
      <c r="G95" s="44">
        <v>1.96056191395816</v>
      </c>
      <c r="H95" s="45">
        <v>0.093919145762768</v>
      </c>
      <c r="J95">
        <f t="shared" si="5"/>
        <v>0.038775</v>
      </c>
      <c r="K95">
        <f t="shared" si="6"/>
        <v>0.005</v>
      </c>
      <c r="L95">
        <v>0.369174954406447</v>
      </c>
      <c r="M95">
        <v>1.96056191395816</v>
      </c>
      <c r="N95">
        <v>0.093919145762768</v>
      </c>
    </row>
    <row r="96" customFormat="1" ht="15" spans="1:14">
      <c r="A96" s="16" t="s">
        <v>84</v>
      </c>
      <c r="B96" s="16" t="s">
        <v>85</v>
      </c>
      <c r="C96" s="17">
        <v>2024</v>
      </c>
      <c r="D96" s="39">
        <v>70.78</v>
      </c>
      <c r="E96" s="42">
        <v>0.875</v>
      </c>
      <c r="F96" s="43">
        <v>0.523674793148173</v>
      </c>
      <c r="G96" s="44">
        <v>1.0970451887441</v>
      </c>
      <c r="H96" s="45">
        <v>0.0778593862283279</v>
      </c>
      <c r="J96">
        <f t="shared" si="5"/>
        <v>0.03539</v>
      </c>
      <c r="K96">
        <f t="shared" si="6"/>
        <v>0.004375</v>
      </c>
      <c r="L96">
        <v>0.523674793148173</v>
      </c>
      <c r="M96">
        <v>1.0970451887441</v>
      </c>
      <c r="N96">
        <v>0.0778593862283279</v>
      </c>
    </row>
    <row r="97" customFormat="1" ht="15" spans="1:14">
      <c r="A97" s="16" t="s">
        <v>86</v>
      </c>
      <c r="B97" s="16" t="s">
        <v>87</v>
      </c>
      <c r="C97" s="17">
        <v>2021</v>
      </c>
      <c r="D97" s="39">
        <v>52.55</v>
      </c>
      <c r="E97" s="42">
        <v>1</v>
      </c>
      <c r="F97" s="43">
        <v>0.360074079021884</v>
      </c>
      <c r="G97" s="44">
        <v>2.28993977303849</v>
      </c>
      <c r="H97" s="45">
        <v>0.475502044137963</v>
      </c>
      <c r="J97">
        <f t="shared" si="5"/>
        <v>0.026275</v>
      </c>
      <c r="K97">
        <f t="shared" si="6"/>
        <v>0.005</v>
      </c>
      <c r="L97">
        <v>0.360074079021884</v>
      </c>
      <c r="M97">
        <v>2.28993977303849</v>
      </c>
      <c r="N97">
        <v>0.475502044137963</v>
      </c>
    </row>
    <row r="98" customFormat="1" ht="15" spans="1:14">
      <c r="A98" s="16" t="s">
        <v>86</v>
      </c>
      <c r="B98" s="16" t="s">
        <v>87</v>
      </c>
      <c r="C98" s="17">
        <v>2022</v>
      </c>
      <c r="D98" s="39">
        <v>55.77</v>
      </c>
      <c r="E98" s="42">
        <v>1</v>
      </c>
      <c r="F98" s="43">
        <v>0.359580103259288</v>
      </c>
      <c r="G98" s="44">
        <v>2.78194937406015</v>
      </c>
      <c r="H98" s="45">
        <v>0.487647748331513</v>
      </c>
      <c r="J98">
        <f t="shared" si="5"/>
        <v>0.027885</v>
      </c>
      <c r="K98">
        <f t="shared" si="6"/>
        <v>0.005</v>
      </c>
      <c r="L98">
        <v>0.359580103259288</v>
      </c>
      <c r="M98">
        <v>2.78194937406015</v>
      </c>
      <c r="N98">
        <v>0.487647748331513</v>
      </c>
    </row>
    <row r="99" customFormat="1" ht="15" spans="1:14">
      <c r="A99" s="16" t="s">
        <v>86</v>
      </c>
      <c r="B99" s="16" t="s">
        <v>87</v>
      </c>
      <c r="C99" s="17">
        <v>2023</v>
      </c>
      <c r="D99" s="39">
        <v>66.21</v>
      </c>
      <c r="E99" s="42">
        <v>1</v>
      </c>
      <c r="F99" s="43">
        <v>0.299448539882319</v>
      </c>
      <c r="G99" s="44">
        <v>2.22778361115324</v>
      </c>
      <c r="H99" s="45">
        <v>0.315436073635388</v>
      </c>
      <c r="J99">
        <f t="shared" si="5"/>
        <v>0.033105</v>
      </c>
      <c r="K99">
        <f t="shared" si="6"/>
        <v>0.005</v>
      </c>
      <c r="L99">
        <v>0.299448539882319</v>
      </c>
      <c r="M99">
        <v>2.22778361115324</v>
      </c>
      <c r="N99">
        <v>0.315436073635388</v>
      </c>
    </row>
    <row r="100" customFormat="1" ht="15" spans="1:14">
      <c r="A100" s="16" t="s">
        <v>86</v>
      </c>
      <c r="B100" s="16" t="s">
        <v>87</v>
      </c>
      <c r="C100" s="17">
        <v>2024</v>
      </c>
      <c r="D100" s="39">
        <v>58.74</v>
      </c>
      <c r="E100" s="42">
        <v>1</v>
      </c>
      <c r="F100" s="43">
        <v>0.19979581343747</v>
      </c>
      <c r="G100" s="44">
        <v>2.00504637104726</v>
      </c>
      <c r="H100" s="45">
        <v>0.15342426504597</v>
      </c>
      <c r="J100">
        <f t="shared" si="5"/>
        <v>0.02937</v>
      </c>
      <c r="K100">
        <f t="shared" si="6"/>
        <v>0.005</v>
      </c>
      <c r="L100">
        <v>0.19979581343747</v>
      </c>
      <c r="M100">
        <v>2.00504637104726</v>
      </c>
      <c r="N100">
        <v>0.15342426504597</v>
      </c>
    </row>
    <row r="101" customFormat="1" ht="15" spans="1:14">
      <c r="A101" s="16" t="s">
        <v>88</v>
      </c>
      <c r="B101" s="16" t="s">
        <v>89</v>
      </c>
      <c r="C101" s="17">
        <v>2021</v>
      </c>
      <c r="D101" s="39">
        <v>50.91</v>
      </c>
      <c r="E101" s="42">
        <v>1</v>
      </c>
      <c r="F101" s="43">
        <v>0.145058341055281</v>
      </c>
      <c r="G101" s="44">
        <v>7.81796990278552</v>
      </c>
      <c r="H101" s="45">
        <v>0.0238972136942325</v>
      </c>
      <c r="J101">
        <f t="shared" si="5"/>
        <v>0.025455</v>
      </c>
      <c r="K101">
        <f t="shared" si="6"/>
        <v>0.005</v>
      </c>
      <c r="L101">
        <v>0.145058341055281</v>
      </c>
      <c r="M101">
        <v>7.81796990278552</v>
      </c>
      <c r="N101">
        <v>0.0238972136942325</v>
      </c>
    </row>
    <row r="102" customFormat="1" ht="15" spans="1:14">
      <c r="A102" s="16" t="s">
        <v>88</v>
      </c>
      <c r="B102" s="16" t="s">
        <v>89</v>
      </c>
      <c r="C102" s="17">
        <v>2022</v>
      </c>
      <c r="D102" s="39">
        <v>60.03</v>
      </c>
      <c r="E102" s="42">
        <v>1</v>
      </c>
      <c r="F102" s="43">
        <v>0.114507964922593</v>
      </c>
      <c r="G102" s="44">
        <v>3.11863215481452</v>
      </c>
      <c r="H102" s="45">
        <v>0.0147228125666605</v>
      </c>
      <c r="J102">
        <f t="shared" si="5"/>
        <v>0.030015</v>
      </c>
      <c r="K102">
        <f t="shared" si="6"/>
        <v>0.005</v>
      </c>
      <c r="L102">
        <v>0.114507964922593</v>
      </c>
      <c r="M102">
        <v>3.11863215481452</v>
      </c>
      <c r="N102">
        <v>0.0147228125666605</v>
      </c>
    </row>
    <row r="103" customFormat="1" ht="15" spans="1:14">
      <c r="A103" s="16" t="s">
        <v>88</v>
      </c>
      <c r="B103" s="16" t="s">
        <v>89</v>
      </c>
      <c r="C103" s="17">
        <v>2023</v>
      </c>
      <c r="D103" s="39">
        <v>62.05</v>
      </c>
      <c r="E103" s="42">
        <v>1</v>
      </c>
      <c r="F103" s="43">
        <v>0.104487036409945</v>
      </c>
      <c r="G103" s="44">
        <v>1.52965488636239</v>
      </c>
      <c r="H103" s="45">
        <v>0.0015715000231812</v>
      </c>
      <c r="J103">
        <f t="shared" si="5"/>
        <v>0.031025</v>
      </c>
      <c r="K103">
        <f t="shared" si="6"/>
        <v>0.005</v>
      </c>
      <c r="L103">
        <v>0.104487036409945</v>
      </c>
      <c r="M103">
        <v>1.52965488636239</v>
      </c>
      <c r="N103">
        <v>0.0015715000231812</v>
      </c>
    </row>
    <row r="104" customFormat="1" ht="15" spans="1:14">
      <c r="A104" s="16" t="s">
        <v>88</v>
      </c>
      <c r="B104" s="16" t="s">
        <v>89</v>
      </c>
      <c r="C104" s="17">
        <v>2024</v>
      </c>
      <c r="D104" s="39">
        <v>51.45</v>
      </c>
      <c r="E104" s="42">
        <v>1</v>
      </c>
      <c r="F104" s="43">
        <v>0.0861065104395049</v>
      </c>
      <c r="G104" s="44">
        <v>0.826325238403316</v>
      </c>
      <c r="H104" s="45">
        <v>0.00193001273688492</v>
      </c>
      <c r="J104">
        <f t="shared" si="5"/>
        <v>0.025725</v>
      </c>
      <c r="K104">
        <f t="shared" si="6"/>
        <v>0.005</v>
      </c>
      <c r="L104">
        <v>0.0861065104395049</v>
      </c>
      <c r="M104">
        <v>0.826325238403316</v>
      </c>
      <c r="N104">
        <v>0.00193001273688492</v>
      </c>
    </row>
    <row r="105" customFormat="1" ht="15" spans="1:14">
      <c r="A105" s="16" t="s">
        <v>90</v>
      </c>
      <c r="B105" s="16" t="s">
        <v>91</v>
      </c>
      <c r="C105" s="17">
        <v>2021</v>
      </c>
      <c r="D105" s="39">
        <v>17.67</v>
      </c>
      <c r="E105" s="42">
        <v>1</v>
      </c>
      <c r="F105" s="43">
        <v>0.00778250691590962</v>
      </c>
      <c r="G105" s="44">
        <v>0.646432112671877</v>
      </c>
      <c r="H105" s="45">
        <v>0.0295953729053899</v>
      </c>
      <c r="J105">
        <f t="shared" si="5"/>
        <v>0.008835</v>
      </c>
      <c r="K105">
        <f t="shared" si="6"/>
        <v>0.005</v>
      </c>
      <c r="L105">
        <v>0.00778250691590962</v>
      </c>
      <c r="M105">
        <v>0.646432112671877</v>
      </c>
      <c r="N105">
        <v>0.0295953729053899</v>
      </c>
    </row>
    <row r="106" customFormat="1" ht="15" spans="1:14">
      <c r="A106" s="16" t="s">
        <v>90</v>
      </c>
      <c r="B106" s="16" t="s">
        <v>91</v>
      </c>
      <c r="C106" s="17">
        <v>2022</v>
      </c>
      <c r="D106" s="39">
        <v>31.05</v>
      </c>
      <c r="E106" s="42">
        <v>1</v>
      </c>
      <c r="F106" s="43">
        <v>0.00773652226323539</v>
      </c>
      <c r="G106" s="44">
        <v>0.485684435487926</v>
      </c>
      <c r="H106" s="45">
        <v>-0.0220048392927975</v>
      </c>
      <c r="J106">
        <f t="shared" si="5"/>
        <v>0.015525</v>
      </c>
      <c r="K106">
        <f t="shared" si="6"/>
        <v>0.005</v>
      </c>
      <c r="L106">
        <v>0.00773652226323539</v>
      </c>
      <c r="M106">
        <v>0.485684435487926</v>
      </c>
      <c r="N106">
        <v>-0.0220048392927975</v>
      </c>
    </row>
    <row r="107" customFormat="1" ht="15" spans="1:14">
      <c r="A107" s="16" t="s">
        <v>90</v>
      </c>
      <c r="B107" s="16" t="s">
        <v>91</v>
      </c>
      <c r="C107" s="17">
        <v>2023</v>
      </c>
      <c r="D107" s="39">
        <v>30.8</v>
      </c>
      <c r="E107" s="42">
        <v>1</v>
      </c>
      <c r="F107" s="43">
        <v>0.00898094886259052</v>
      </c>
      <c r="G107" s="44">
        <v>0.394896931309756</v>
      </c>
      <c r="H107" s="45">
        <v>0.00233631644083661</v>
      </c>
      <c r="J107">
        <f t="shared" si="5"/>
        <v>0.0154</v>
      </c>
      <c r="K107">
        <f t="shared" si="6"/>
        <v>0.005</v>
      </c>
      <c r="L107">
        <v>0.00898094886259052</v>
      </c>
      <c r="M107">
        <v>0.394896931309756</v>
      </c>
      <c r="N107">
        <v>0.00233631644083661</v>
      </c>
    </row>
    <row r="108" customFormat="1" ht="15" spans="1:14">
      <c r="A108" s="16" t="s">
        <v>90</v>
      </c>
      <c r="B108" s="16" t="s">
        <v>91</v>
      </c>
      <c r="C108" s="17">
        <v>2024</v>
      </c>
      <c r="D108" s="39">
        <v>44.01</v>
      </c>
      <c r="E108" s="42">
        <v>1</v>
      </c>
      <c r="F108" s="43">
        <v>0.0269087288045642</v>
      </c>
      <c r="G108" s="44">
        <v>0.362134363917139</v>
      </c>
      <c r="H108" s="45">
        <v>0.0225281386017611</v>
      </c>
      <c r="J108">
        <f t="shared" si="5"/>
        <v>0.022005</v>
      </c>
      <c r="K108">
        <f t="shared" si="6"/>
        <v>0.005</v>
      </c>
      <c r="L108">
        <v>0.0269087288045642</v>
      </c>
      <c r="M108">
        <v>0.362134363917139</v>
      </c>
      <c r="N108">
        <v>0.0225281386017611</v>
      </c>
    </row>
    <row r="109" customFormat="1" ht="15" spans="1:14">
      <c r="A109" s="16" t="s">
        <v>92</v>
      </c>
      <c r="B109" s="16" t="s">
        <v>93</v>
      </c>
      <c r="C109" s="17">
        <v>2021</v>
      </c>
      <c r="D109" s="39">
        <v>70.64</v>
      </c>
      <c r="E109" s="42">
        <v>1</v>
      </c>
      <c r="F109" s="43">
        <v>0.121642983278874</v>
      </c>
      <c r="G109" s="44">
        <v>1.24965576368808</v>
      </c>
      <c r="H109" s="45">
        <v>0.209722104071114</v>
      </c>
      <c r="J109">
        <f t="shared" si="5"/>
        <v>0.03532</v>
      </c>
      <c r="K109">
        <f t="shared" si="6"/>
        <v>0.005</v>
      </c>
      <c r="L109">
        <v>0.121642983278874</v>
      </c>
      <c r="M109">
        <v>1.24965576368808</v>
      </c>
      <c r="N109">
        <v>0.209722104071114</v>
      </c>
    </row>
    <row r="110" customFormat="1" ht="15" spans="1:14">
      <c r="A110" s="16" t="s">
        <v>92</v>
      </c>
      <c r="B110" s="16" t="s">
        <v>93</v>
      </c>
      <c r="C110" s="17">
        <v>2022</v>
      </c>
      <c r="D110" s="39">
        <v>74.86</v>
      </c>
      <c r="E110" s="42">
        <v>1</v>
      </c>
      <c r="F110" s="43">
        <v>0.154992634681642</v>
      </c>
      <c r="G110" s="44">
        <v>1.47016063788597</v>
      </c>
      <c r="H110" s="45">
        <v>0.281450378971572</v>
      </c>
      <c r="J110">
        <f t="shared" si="5"/>
        <v>0.03743</v>
      </c>
      <c r="K110">
        <f t="shared" si="6"/>
        <v>0.005</v>
      </c>
      <c r="L110">
        <v>0.154992634681642</v>
      </c>
      <c r="M110">
        <v>1.47016063788597</v>
      </c>
      <c r="N110">
        <v>0.281450378971572</v>
      </c>
    </row>
    <row r="111" customFormat="1" ht="15" spans="1:14">
      <c r="A111" s="16" t="s">
        <v>92</v>
      </c>
      <c r="B111" s="16" t="s">
        <v>93</v>
      </c>
      <c r="C111" s="17">
        <v>2023</v>
      </c>
      <c r="D111" s="39">
        <v>75.86</v>
      </c>
      <c r="E111" s="42">
        <v>1</v>
      </c>
      <c r="F111" s="43">
        <v>0.106767620815676</v>
      </c>
      <c r="G111" s="44">
        <v>1.30362904320862</v>
      </c>
      <c r="H111" s="45">
        <v>0.141459828817035</v>
      </c>
      <c r="J111">
        <f t="shared" si="5"/>
        <v>0.03793</v>
      </c>
      <c r="K111">
        <f t="shared" si="6"/>
        <v>0.005</v>
      </c>
      <c r="L111">
        <v>0.106767620815676</v>
      </c>
      <c r="M111">
        <v>1.30362904320862</v>
      </c>
      <c r="N111">
        <v>0.141459828817035</v>
      </c>
    </row>
    <row r="112" customFormat="1" ht="15" spans="1:14">
      <c r="A112" s="16" t="s">
        <v>92</v>
      </c>
      <c r="B112" s="16" t="s">
        <v>93</v>
      </c>
      <c r="C112" s="17">
        <v>2024</v>
      </c>
      <c r="D112" s="39">
        <v>65.56</v>
      </c>
      <c r="E112" s="42">
        <v>1</v>
      </c>
      <c r="F112" s="43">
        <v>0.0987438481281293</v>
      </c>
      <c r="G112" s="44">
        <v>1.39913778375743</v>
      </c>
      <c r="H112" s="45">
        <v>0.133954610291971</v>
      </c>
      <c r="J112">
        <f t="shared" si="5"/>
        <v>0.03278</v>
      </c>
      <c r="K112">
        <f t="shared" si="6"/>
        <v>0.005</v>
      </c>
      <c r="L112">
        <v>0.0987438481281293</v>
      </c>
      <c r="M112">
        <v>1.39913778375743</v>
      </c>
      <c r="N112">
        <v>0.133954610291971</v>
      </c>
    </row>
    <row r="113" customFormat="1" ht="15" spans="1:14">
      <c r="A113" s="16" t="s">
        <v>94</v>
      </c>
      <c r="B113" s="16" t="s">
        <v>95</v>
      </c>
      <c r="C113" s="17">
        <v>2021</v>
      </c>
      <c r="D113" s="39">
        <v>48.35</v>
      </c>
      <c r="E113" s="42">
        <v>1</v>
      </c>
      <c r="F113" s="43">
        <v>0.118821651012437</v>
      </c>
      <c r="G113" s="44">
        <v>0.428320604953183</v>
      </c>
      <c r="H113" s="45">
        <v>0.00650345486056107</v>
      </c>
      <c r="J113">
        <f t="shared" si="5"/>
        <v>0.024175</v>
      </c>
      <c r="K113">
        <f t="shared" si="6"/>
        <v>0.005</v>
      </c>
      <c r="L113">
        <v>0.118821651012437</v>
      </c>
      <c r="M113">
        <v>0.428320604953183</v>
      </c>
      <c r="N113">
        <v>0.00650345486056107</v>
      </c>
    </row>
    <row r="114" customFormat="1" ht="15" spans="1:14">
      <c r="A114" s="16" t="s">
        <v>94</v>
      </c>
      <c r="B114" s="16" t="s">
        <v>95</v>
      </c>
      <c r="C114" s="17">
        <v>2022</v>
      </c>
      <c r="D114" s="39">
        <v>51.64</v>
      </c>
      <c r="E114" s="42">
        <v>1</v>
      </c>
      <c r="F114" s="43">
        <v>0.0944469701738723</v>
      </c>
      <c r="G114" s="44">
        <v>0.299096617356894</v>
      </c>
      <c r="H114" s="45">
        <v>0.00634831803731893</v>
      </c>
      <c r="J114">
        <f t="shared" si="5"/>
        <v>0.02582</v>
      </c>
      <c r="K114">
        <f t="shared" si="6"/>
        <v>0.005</v>
      </c>
      <c r="L114">
        <v>0.0944469701738723</v>
      </c>
      <c r="M114">
        <v>0.299096617356894</v>
      </c>
      <c r="N114">
        <v>0.00634831803731893</v>
      </c>
    </row>
    <row r="115" customFormat="1" ht="15" spans="1:14">
      <c r="A115" s="16" t="s">
        <v>94</v>
      </c>
      <c r="B115" s="16" t="s">
        <v>95</v>
      </c>
      <c r="C115" s="17">
        <v>2023</v>
      </c>
      <c r="D115" s="39">
        <v>52.23</v>
      </c>
      <c r="E115" s="42">
        <v>1</v>
      </c>
      <c r="F115" s="43">
        <v>0.0738929048525447</v>
      </c>
      <c r="G115" s="44">
        <v>0.175228653160759</v>
      </c>
      <c r="H115" s="45">
        <v>0.0037549490739265</v>
      </c>
      <c r="J115">
        <f t="shared" si="5"/>
        <v>0.026115</v>
      </c>
      <c r="K115">
        <f t="shared" si="6"/>
        <v>0.005</v>
      </c>
      <c r="L115">
        <v>0.0738929048525447</v>
      </c>
      <c r="M115">
        <v>0.175228653160759</v>
      </c>
      <c r="N115">
        <v>0.0037549490739265</v>
      </c>
    </row>
    <row r="116" customFormat="1" ht="15" spans="1:14">
      <c r="A116" s="16" t="s">
        <v>94</v>
      </c>
      <c r="B116" s="16" t="s">
        <v>95</v>
      </c>
      <c r="C116" s="17">
        <v>2024</v>
      </c>
      <c r="D116" s="39">
        <v>61.1</v>
      </c>
      <c r="E116" s="42">
        <v>1</v>
      </c>
      <c r="F116" s="43">
        <v>0.0739523926639212</v>
      </c>
      <c r="G116" s="44">
        <v>0.136557000824164</v>
      </c>
      <c r="H116" s="45">
        <v>0.00197075004126665</v>
      </c>
      <c r="J116">
        <f t="shared" si="5"/>
        <v>0.03055</v>
      </c>
      <c r="K116">
        <f t="shared" si="6"/>
        <v>0.005</v>
      </c>
      <c r="L116">
        <v>0.0739523926639212</v>
      </c>
      <c r="M116">
        <v>0.136557000824164</v>
      </c>
      <c r="N116">
        <v>0.00197075004126665</v>
      </c>
    </row>
    <row r="117" customFormat="1" ht="15" spans="1:14">
      <c r="A117" s="16" t="s">
        <v>96</v>
      </c>
      <c r="B117" s="16" t="s">
        <v>97</v>
      </c>
      <c r="C117" s="17">
        <v>2021</v>
      </c>
      <c r="D117" s="39">
        <v>50.42</v>
      </c>
      <c r="E117" s="42">
        <v>1</v>
      </c>
      <c r="F117" s="43">
        <v>0.167672167827967</v>
      </c>
      <c r="G117" s="44">
        <v>579.542490802633</v>
      </c>
      <c r="H117" s="45">
        <v>0.0693739488226814</v>
      </c>
      <c r="J117">
        <f t="shared" si="5"/>
        <v>0.02521</v>
      </c>
      <c r="K117">
        <f t="shared" si="6"/>
        <v>0.005</v>
      </c>
      <c r="L117">
        <v>0.167672167827967</v>
      </c>
      <c r="M117">
        <v>579.542490802633</v>
      </c>
      <c r="N117">
        <v>0.0693739488226814</v>
      </c>
    </row>
    <row r="118" customFormat="1" ht="15" spans="1:14">
      <c r="A118" s="16" t="s">
        <v>96</v>
      </c>
      <c r="B118" s="16" t="s">
        <v>97</v>
      </c>
      <c r="C118" s="17">
        <v>2022</v>
      </c>
      <c r="D118" s="39">
        <v>50.42</v>
      </c>
      <c r="E118" s="42">
        <v>1</v>
      </c>
      <c r="F118" s="43">
        <v>0.103551188759599</v>
      </c>
      <c r="G118" s="44">
        <v>945.61164309663</v>
      </c>
      <c r="H118" s="45">
        <v>0.0636447469903759</v>
      </c>
      <c r="J118">
        <f t="shared" si="5"/>
        <v>0.02521</v>
      </c>
      <c r="K118">
        <f t="shared" si="6"/>
        <v>0.005</v>
      </c>
      <c r="L118">
        <v>0.103551188759599</v>
      </c>
      <c r="M118">
        <v>945.61164309663</v>
      </c>
      <c r="N118">
        <v>0.0636447469903759</v>
      </c>
    </row>
    <row r="119" customFormat="1" ht="15" spans="1:14">
      <c r="A119" s="16" t="s">
        <v>96</v>
      </c>
      <c r="B119" s="16" t="s">
        <v>97</v>
      </c>
      <c r="C119" s="17">
        <v>2023</v>
      </c>
      <c r="D119" s="39">
        <v>51.23</v>
      </c>
      <c r="E119" s="42">
        <v>1</v>
      </c>
      <c r="F119" s="43">
        <v>0.100264443055451</v>
      </c>
      <c r="G119" s="44">
        <v>1435.01809323001</v>
      </c>
      <c r="H119" s="45">
        <v>0.018976708405168</v>
      </c>
      <c r="J119">
        <f t="shared" si="5"/>
        <v>0.025615</v>
      </c>
      <c r="K119">
        <f t="shared" si="6"/>
        <v>0.005</v>
      </c>
      <c r="L119">
        <v>0.100264443055451</v>
      </c>
      <c r="M119">
        <v>1435.01809323001</v>
      </c>
      <c r="N119">
        <v>0.018976708405168</v>
      </c>
    </row>
    <row r="120" customFormat="1" ht="15" spans="1:14">
      <c r="A120" s="16" t="s">
        <v>96</v>
      </c>
      <c r="B120" s="16" t="s">
        <v>97</v>
      </c>
      <c r="C120" s="17">
        <v>2024</v>
      </c>
      <c r="D120" s="39">
        <v>56.79</v>
      </c>
      <c r="E120" s="42">
        <v>1</v>
      </c>
      <c r="F120" s="43">
        <v>0.132509671207762</v>
      </c>
      <c r="G120" s="44">
        <v>4405.11964895514</v>
      </c>
      <c r="H120" s="45">
        <v>0.010278288643033</v>
      </c>
      <c r="J120">
        <f t="shared" si="5"/>
        <v>0.028395</v>
      </c>
      <c r="K120">
        <f t="shared" si="6"/>
        <v>0.005</v>
      </c>
      <c r="L120">
        <v>0.132509671207762</v>
      </c>
      <c r="M120">
        <v>4405.11964895514</v>
      </c>
      <c r="N120">
        <v>0.010278288643033</v>
      </c>
    </row>
    <row r="121" customFormat="1" ht="15" spans="1:14">
      <c r="A121" s="16" t="s">
        <v>98</v>
      </c>
      <c r="B121" s="16" t="s">
        <v>99</v>
      </c>
      <c r="C121" s="17">
        <v>2021</v>
      </c>
      <c r="D121" s="39">
        <v>40.24</v>
      </c>
      <c r="E121" s="42">
        <v>1</v>
      </c>
      <c r="F121" s="43">
        <v>0.150950270192759</v>
      </c>
      <c r="G121" s="44">
        <v>0.430924675187054</v>
      </c>
      <c r="H121" s="45">
        <v>0.0143616322470821</v>
      </c>
      <c r="J121">
        <f t="shared" si="5"/>
        <v>0.02012</v>
      </c>
      <c r="K121">
        <f t="shared" si="6"/>
        <v>0.005</v>
      </c>
      <c r="L121">
        <v>0.150950270192759</v>
      </c>
      <c r="M121">
        <v>0.430924675187054</v>
      </c>
      <c r="N121">
        <v>0.0143616322470821</v>
      </c>
    </row>
    <row r="122" customFormat="1" ht="15" spans="1:14">
      <c r="A122" s="16" t="s">
        <v>98</v>
      </c>
      <c r="B122" s="16" t="s">
        <v>99</v>
      </c>
      <c r="C122" s="17">
        <v>2022</v>
      </c>
      <c r="D122" s="39">
        <v>47.77</v>
      </c>
      <c r="E122" s="42">
        <v>1</v>
      </c>
      <c r="F122" s="43">
        <v>0.115556903367244</v>
      </c>
      <c r="G122" s="44">
        <v>2.11041284368252</v>
      </c>
      <c r="H122" s="45">
        <v>0.0417030142368901</v>
      </c>
      <c r="J122">
        <f t="shared" si="5"/>
        <v>0.023885</v>
      </c>
      <c r="K122">
        <f t="shared" si="6"/>
        <v>0.005</v>
      </c>
      <c r="L122">
        <v>0.115556903367244</v>
      </c>
      <c r="M122">
        <v>2.11041284368252</v>
      </c>
      <c r="N122">
        <v>0.0417030142368901</v>
      </c>
    </row>
    <row r="123" customFormat="1" ht="15" spans="1:14">
      <c r="A123" s="16" t="s">
        <v>98</v>
      </c>
      <c r="B123" s="16" t="s">
        <v>99</v>
      </c>
      <c r="C123" s="17">
        <v>2023</v>
      </c>
      <c r="D123" s="39">
        <v>45.72</v>
      </c>
      <c r="E123" s="42">
        <v>0.875</v>
      </c>
      <c r="F123" s="43">
        <v>0.106095191267908</v>
      </c>
      <c r="G123" s="44">
        <v>2.50481926497672</v>
      </c>
      <c r="H123" s="45">
        <v>0.0822083520280998</v>
      </c>
      <c r="J123">
        <f t="shared" si="5"/>
        <v>0.02286</v>
      </c>
      <c r="K123">
        <f t="shared" si="6"/>
        <v>0.004375</v>
      </c>
      <c r="L123">
        <v>0.106095191267908</v>
      </c>
      <c r="M123">
        <v>2.50481926497672</v>
      </c>
      <c r="N123">
        <v>0.0822083520280998</v>
      </c>
    </row>
    <row r="124" customFormat="1" ht="15" spans="1:14">
      <c r="A124" s="16" t="s">
        <v>98</v>
      </c>
      <c r="B124" s="16" t="s">
        <v>99</v>
      </c>
      <c r="C124" s="17">
        <v>2024</v>
      </c>
      <c r="D124" s="39">
        <v>43.98</v>
      </c>
      <c r="E124" s="42">
        <v>0.875</v>
      </c>
      <c r="F124" s="43">
        <v>0.133848494926337</v>
      </c>
      <c r="G124" s="44">
        <v>3.19681838458397</v>
      </c>
      <c r="H124" s="45">
        <v>0.0876960078718298</v>
      </c>
      <c r="J124">
        <f t="shared" si="5"/>
        <v>0.02199</v>
      </c>
      <c r="K124">
        <f t="shared" si="6"/>
        <v>0.004375</v>
      </c>
      <c r="L124">
        <v>0.133848494926337</v>
      </c>
      <c r="M124">
        <v>3.19681838458397</v>
      </c>
      <c r="N124">
        <v>0.0876960078718298</v>
      </c>
    </row>
    <row r="125" customFormat="1" ht="15" spans="1:14">
      <c r="A125" s="16" t="s">
        <v>100</v>
      </c>
      <c r="B125" s="16" t="s">
        <v>101</v>
      </c>
      <c r="C125" s="17">
        <v>2021</v>
      </c>
      <c r="D125" s="39">
        <v>33.04</v>
      </c>
      <c r="E125" s="42">
        <v>1</v>
      </c>
      <c r="F125" s="43">
        <v>0.0477080348295168</v>
      </c>
      <c r="G125" s="44">
        <v>1.20996845663478</v>
      </c>
      <c r="H125" s="45">
        <v>0.14167752170925</v>
      </c>
      <c r="J125">
        <f t="shared" si="5"/>
        <v>0.01652</v>
      </c>
      <c r="K125">
        <f t="shared" si="6"/>
        <v>0.005</v>
      </c>
      <c r="L125">
        <v>0.0477080348295168</v>
      </c>
      <c r="M125">
        <v>1.20996845663478</v>
      </c>
      <c r="N125">
        <v>0.14167752170925</v>
      </c>
    </row>
    <row r="126" customFormat="1" ht="15" spans="1:14">
      <c r="A126" s="16" t="s">
        <v>100</v>
      </c>
      <c r="B126" s="16" t="s">
        <v>101</v>
      </c>
      <c r="C126" s="17">
        <v>2022</v>
      </c>
      <c r="D126" s="39">
        <v>33.33</v>
      </c>
      <c r="E126" s="42">
        <v>1</v>
      </c>
      <c r="F126" s="43">
        <v>0.0400557980154548</v>
      </c>
      <c r="G126" s="44">
        <v>3.40815587044264</v>
      </c>
      <c r="H126" s="45">
        <v>0.240904637336906</v>
      </c>
      <c r="J126">
        <f t="shared" si="5"/>
        <v>0.016665</v>
      </c>
      <c r="K126">
        <f t="shared" si="6"/>
        <v>0.005</v>
      </c>
      <c r="L126">
        <v>0.0400557980154548</v>
      </c>
      <c r="M126">
        <v>3.40815587044264</v>
      </c>
      <c r="N126">
        <v>0.240904637336906</v>
      </c>
    </row>
    <row r="127" customFormat="1" ht="15" spans="1:14">
      <c r="A127" s="16" t="s">
        <v>100</v>
      </c>
      <c r="B127" s="16" t="s">
        <v>101</v>
      </c>
      <c r="C127" s="17">
        <v>2023</v>
      </c>
      <c r="D127" s="39">
        <v>32.47</v>
      </c>
      <c r="E127" s="42">
        <v>1</v>
      </c>
      <c r="F127" s="43">
        <v>0.00683632555185064</v>
      </c>
      <c r="G127" s="44">
        <v>1.75314386612537</v>
      </c>
      <c r="H127" s="45">
        <v>0.137382168694351</v>
      </c>
      <c r="J127">
        <f t="shared" si="5"/>
        <v>0.016235</v>
      </c>
      <c r="K127">
        <f t="shared" si="6"/>
        <v>0.005</v>
      </c>
      <c r="L127">
        <v>0.00683632555185064</v>
      </c>
      <c r="M127">
        <v>1.75314386612537</v>
      </c>
      <c r="N127">
        <v>0.137382168694351</v>
      </c>
    </row>
    <row r="128" customFormat="1" ht="15" spans="1:14">
      <c r="A128" s="16" t="s">
        <v>100</v>
      </c>
      <c r="B128" s="16" t="s">
        <v>101</v>
      </c>
      <c r="C128" s="17">
        <v>2024</v>
      </c>
      <c r="D128" s="39">
        <v>31.76</v>
      </c>
      <c r="E128" s="42">
        <v>1</v>
      </c>
      <c r="F128" s="43">
        <v>0.0184307964146822</v>
      </c>
      <c r="G128" s="44">
        <v>1.26163992502009</v>
      </c>
      <c r="H128" s="45">
        <v>0.115110634082391</v>
      </c>
      <c r="J128">
        <f t="shared" si="5"/>
        <v>0.01588</v>
      </c>
      <c r="K128">
        <f t="shared" si="6"/>
        <v>0.005</v>
      </c>
      <c r="L128">
        <v>0.0184307964146822</v>
      </c>
      <c r="M128">
        <v>1.26163992502009</v>
      </c>
      <c r="N128">
        <v>0.115110634082391</v>
      </c>
    </row>
    <row r="129" customFormat="1" ht="15" spans="1:14">
      <c r="A129" s="16" t="s">
        <v>102</v>
      </c>
      <c r="B129" s="16" t="s">
        <v>103</v>
      </c>
      <c r="C129" s="17">
        <v>2021</v>
      </c>
      <c r="D129" s="39">
        <v>48.72</v>
      </c>
      <c r="E129" s="42">
        <v>1</v>
      </c>
      <c r="F129" s="43">
        <v>0.013520389420271</v>
      </c>
      <c r="G129" s="44">
        <v>1.36912677712046</v>
      </c>
      <c r="H129" s="45">
        <v>0.0322760810409072</v>
      </c>
      <c r="J129">
        <f t="shared" si="5"/>
        <v>0.02436</v>
      </c>
      <c r="K129">
        <f t="shared" si="6"/>
        <v>0.005</v>
      </c>
      <c r="L129">
        <v>0.013520389420271</v>
      </c>
      <c r="M129">
        <v>1.36912677712046</v>
      </c>
      <c r="N129">
        <v>0.0322760810409072</v>
      </c>
    </row>
    <row r="130" customFormat="1" ht="15" spans="1:14">
      <c r="A130" s="16" t="s">
        <v>102</v>
      </c>
      <c r="B130" s="16" t="s">
        <v>103</v>
      </c>
      <c r="C130" s="17">
        <v>2022</v>
      </c>
      <c r="D130" s="39">
        <v>51.02</v>
      </c>
      <c r="E130" s="42">
        <v>1</v>
      </c>
      <c r="F130" s="43">
        <v>0.0137682186457335</v>
      </c>
      <c r="G130" s="44">
        <v>1.28902221428253</v>
      </c>
      <c r="H130" s="45">
        <v>0.0410340103215799</v>
      </c>
      <c r="J130">
        <f t="shared" si="5"/>
        <v>0.02551</v>
      </c>
      <c r="K130">
        <f t="shared" si="6"/>
        <v>0.005</v>
      </c>
      <c r="L130">
        <v>0.0137682186457335</v>
      </c>
      <c r="M130">
        <v>1.28902221428253</v>
      </c>
      <c r="N130">
        <v>0.0410340103215799</v>
      </c>
    </row>
    <row r="131" customFormat="1" ht="15" spans="1:14">
      <c r="A131" s="16" t="s">
        <v>102</v>
      </c>
      <c r="B131" s="16" t="s">
        <v>103</v>
      </c>
      <c r="C131" s="17">
        <v>2023</v>
      </c>
      <c r="D131" s="39">
        <v>49.35</v>
      </c>
      <c r="E131" s="42">
        <v>1</v>
      </c>
      <c r="F131" s="43">
        <v>0.0152861255315335</v>
      </c>
      <c r="G131" s="44">
        <v>1.18527765985029</v>
      </c>
      <c r="H131" s="45">
        <v>0.0403642786092996</v>
      </c>
      <c r="J131">
        <f t="shared" si="5"/>
        <v>0.024675</v>
      </c>
      <c r="K131">
        <f t="shared" si="6"/>
        <v>0.005</v>
      </c>
      <c r="L131">
        <v>0.0152861255315335</v>
      </c>
      <c r="M131">
        <v>1.18527765985029</v>
      </c>
      <c r="N131">
        <v>0.0403642786092996</v>
      </c>
    </row>
    <row r="132" customFormat="1" ht="15" spans="1:14">
      <c r="A132" s="16" t="s">
        <v>102</v>
      </c>
      <c r="B132" s="16" t="s">
        <v>103</v>
      </c>
      <c r="C132" s="17">
        <v>2024</v>
      </c>
      <c r="D132" s="39">
        <v>55.7</v>
      </c>
      <c r="E132" s="42">
        <v>1</v>
      </c>
      <c r="F132" s="43">
        <v>0.00714337572611158</v>
      </c>
      <c r="G132" s="44">
        <v>0.831816918354127</v>
      </c>
      <c r="H132" s="45">
        <v>0.0322093824145866</v>
      </c>
      <c r="J132">
        <f t="shared" si="5"/>
        <v>0.02785</v>
      </c>
      <c r="K132">
        <f t="shared" si="6"/>
        <v>0.005</v>
      </c>
      <c r="L132">
        <v>0.00714337572611158</v>
      </c>
      <c r="M132">
        <v>0.831816918354127</v>
      </c>
      <c r="N132">
        <v>0.0322093824145866</v>
      </c>
    </row>
    <row r="133" customFormat="1" ht="15" spans="1:14">
      <c r="A133" s="16" t="s">
        <v>104</v>
      </c>
      <c r="B133" s="16" t="s">
        <v>105</v>
      </c>
      <c r="C133" s="17">
        <v>2021</v>
      </c>
      <c r="D133" s="39">
        <v>33.69</v>
      </c>
      <c r="E133" s="42">
        <v>1</v>
      </c>
      <c r="F133" s="43">
        <v>0.00755683500757062</v>
      </c>
      <c r="G133" s="44">
        <v>0.678062765646397</v>
      </c>
      <c r="H133" s="45">
        <v>0.407106906749851</v>
      </c>
      <c r="J133">
        <f t="shared" si="5"/>
        <v>0.016845</v>
      </c>
      <c r="K133">
        <f t="shared" si="6"/>
        <v>0.005</v>
      </c>
      <c r="L133">
        <v>0.00755683500757062</v>
      </c>
      <c r="M133">
        <v>0.678062765646397</v>
      </c>
      <c r="N133">
        <v>0.407106906749851</v>
      </c>
    </row>
    <row r="134" customFormat="1" ht="15" spans="1:14">
      <c r="A134" s="16" t="s">
        <v>104</v>
      </c>
      <c r="B134" s="16" t="s">
        <v>105</v>
      </c>
      <c r="C134" s="17">
        <v>2022</v>
      </c>
      <c r="D134" s="39">
        <v>35.62</v>
      </c>
      <c r="E134" s="42">
        <v>1</v>
      </c>
      <c r="F134" s="43">
        <v>0.0135304444094234</v>
      </c>
      <c r="G134" s="44">
        <v>0.573739163868955</v>
      </c>
      <c r="H134" s="45">
        <v>0.0719168777730996</v>
      </c>
      <c r="J134">
        <f t="shared" ref="J134:J148" si="9">+D134*0.0005</f>
        <v>0.01781</v>
      </c>
      <c r="K134">
        <f t="shared" ref="K134:K148" si="10">+E134*0.005</f>
        <v>0.005</v>
      </c>
      <c r="L134">
        <v>0.0135304444094234</v>
      </c>
      <c r="M134">
        <v>0.573739163868955</v>
      </c>
      <c r="N134">
        <v>0.0719168777730996</v>
      </c>
    </row>
    <row r="135" customFormat="1" ht="15" spans="1:14">
      <c r="A135" s="16" t="s">
        <v>104</v>
      </c>
      <c r="B135" s="16" t="s">
        <v>105</v>
      </c>
      <c r="C135" s="17">
        <v>2023</v>
      </c>
      <c r="D135" s="39">
        <v>35.75</v>
      </c>
      <c r="E135" s="42">
        <v>1</v>
      </c>
      <c r="F135" s="43">
        <v>0.0130576785372181</v>
      </c>
      <c r="G135" s="44">
        <v>0.436672431039519</v>
      </c>
      <c r="H135" s="45">
        <v>-0.200508095770508</v>
      </c>
      <c r="J135">
        <f t="shared" si="9"/>
        <v>0.017875</v>
      </c>
      <c r="K135">
        <f t="shared" si="10"/>
        <v>0.005</v>
      </c>
      <c r="L135">
        <v>0.0130576785372181</v>
      </c>
      <c r="M135">
        <v>0.436672431039519</v>
      </c>
      <c r="N135">
        <v>-0.200508095770508</v>
      </c>
    </row>
    <row r="136" customFormat="1" ht="15" spans="1:14">
      <c r="A136" s="16" t="s">
        <v>104</v>
      </c>
      <c r="B136" s="16" t="s">
        <v>105</v>
      </c>
      <c r="C136" s="17">
        <v>2024</v>
      </c>
      <c r="D136" s="39">
        <v>41.96</v>
      </c>
      <c r="E136" s="42">
        <v>1</v>
      </c>
      <c r="F136" s="43">
        <v>0.026496953581556</v>
      </c>
      <c r="G136" s="44">
        <v>0.546865154733944</v>
      </c>
      <c r="H136" s="45">
        <v>0.0573624736840658</v>
      </c>
      <c r="J136">
        <f t="shared" si="9"/>
        <v>0.02098</v>
      </c>
      <c r="K136">
        <f t="shared" si="10"/>
        <v>0.005</v>
      </c>
      <c r="L136">
        <v>0.026496953581556</v>
      </c>
      <c r="M136">
        <v>0.546865154733944</v>
      </c>
      <c r="N136">
        <v>0.0573624736840658</v>
      </c>
    </row>
    <row r="137" customFormat="1" ht="15" spans="1:14">
      <c r="A137" s="16" t="s">
        <v>106</v>
      </c>
      <c r="B137" s="16" t="s">
        <v>107</v>
      </c>
      <c r="C137" s="17">
        <v>2021</v>
      </c>
      <c r="D137" s="39">
        <v>66.77</v>
      </c>
      <c r="E137" s="42">
        <v>1</v>
      </c>
      <c r="F137" s="43">
        <v>0.121316679224251</v>
      </c>
      <c r="G137" s="44">
        <v>1.71778056558853</v>
      </c>
      <c r="H137" s="45">
        <v>0.0886831376703093</v>
      </c>
      <c r="J137">
        <f t="shared" si="9"/>
        <v>0.033385</v>
      </c>
      <c r="K137">
        <f t="shared" si="10"/>
        <v>0.005</v>
      </c>
      <c r="L137">
        <v>0.121316679224251</v>
      </c>
      <c r="M137">
        <v>1.71778056558853</v>
      </c>
      <c r="N137">
        <v>0.0886831376703093</v>
      </c>
    </row>
    <row r="138" customFormat="1" ht="15" spans="1:14">
      <c r="A138" s="16" t="s">
        <v>106</v>
      </c>
      <c r="B138" s="16" t="s">
        <v>107</v>
      </c>
      <c r="C138" s="17">
        <v>2022</v>
      </c>
      <c r="D138" s="39">
        <v>75.05</v>
      </c>
      <c r="E138" s="42">
        <v>1</v>
      </c>
      <c r="F138" s="43">
        <v>0.0925406918938246</v>
      </c>
      <c r="G138" s="44">
        <v>1.23743135075561</v>
      </c>
      <c r="H138" s="45">
        <v>0.0797095670796365</v>
      </c>
      <c r="J138">
        <f t="shared" si="9"/>
        <v>0.037525</v>
      </c>
      <c r="K138">
        <f t="shared" si="10"/>
        <v>0.005</v>
      </c>
      <c r="L138">
        <v>0.0925406918938246</v>
      </c>
      <c r="M138">
        <v>1.23743135075561</v>
      </c>
      <c r="N138">
        <v>0.0797095670796365</v>
      </c>
    </row>
    <row r="139" customFormat="1" ht="15" spans="1:14">
      <c r="A139" s="16" t="s">
        <v>106</v>
      </c>
      <c r="B139" s="16" t="s">
        <v>107</v>
      </c>
      <c r="C139" s="17">
        <v>2023</v>
      </c>
      <c r="D139" s="39">
        <v>76.26</v>
      </c>
      <c r="E139" s="42">
        <v>1</v>
      </c>
      <c r="F139" s="43">
        <v>0.118771345237483</v>
      </c>
      <c r="G139" s="44">
        <v>0.769550209036694</v>
      </c>
      <c r="H139" s="45">
        <v>-0.0349850081033809</v>
      </c>
      <c r="J139">
        <f t="shared" si="9"/>
        <v>0.03813</v>
      </c>
      <c r="K139">
        <f t="shared" si="10"/>
        <v>0.005</v>
      </c>
      <c r="L139">
        <v>0.118771345237483</v>
      </c>
      <c r="M139">
        <v>0.769550209036694</v>
      </c>
      <c r="N139">
        <v>-0.0349850081033809</v>
      </c>
    </row>
    <row r="140" customFormat="1" ht="15" spans="1:14">
      <c r="A140" s="16" t="s">
        <v>106</v>
      </c>
      <c r="B140" s="16" t="s">
        <v>107</v>
      </c>
      <c r="C140" s="17">
        <v>2024</v>
      </c>
      <c r="D140" s="39">
        <v>73.04</v>
      </c>
      <c r="E140" s="42">
        <v>1</v>
      </c>
      <c r="F140" s="43">
        <v>0.155337489304333</v>
      </c>
      <c r="G140" s="44">
        <v>1.06968035692181</v>
      </c>
      <c r="H140" s="45">
        <v>0.0927137742687727</v>
      </c>
      <c r="J140">
        <f t="shared" si="9"/>
        <v>0.03652</v>
      </c>
      <c r="K140">
        <f t="shared" si="10"/>
        <v>0.005</v>
      </c>
      <c r="L140">
        <v>0.155337489304333</v>
      </c>
      <c r="M140">
        <v>1.06968035692181</v>
      </c>
      <c r="N140">
        <v>0.0927137742687727</v>
      </c>
    </row>
    <row r="141" customFormat="1" ht="15" spans="1:14">
      <c r="A141" s="16" t="s">
        <v>108</v>
      </c>
      <c r="B141" s="16" t="s">
        <v>109</v>
      </c>
      <c r="C141" s="17">
        <v>2021</v>
      </c>
      <c r="D141" s="39">
        <v>51.4</v>
      </c>
      <c r="E141" s="42">
        <v>1</v>
      </c>
      <c r="F141" s="43">
        <v>0.296031801535866</v>
      </c>
      <c r="G141" s="44">
        <v>1.15036649543264</v>
      </c>
      <c r="H141" s="45">
        <v>0.106184399555386</v>
      </c>
      <c r="J141">
        <f t="shared" si="9"/>
        <v>0.0257</v>
      </c>
      <c r="K141">
        <f t="shared" si="10"/>
        <v>0.005</v>
      </c>
      <c r="L141">
        <v>0.296031801535866</v>
      </c>
      <c r="M141">
        <v>1.15036649543264</v>
      </c>
      <c r="N141">
        <v>0.106184399555386</v>
      </c>
    </row>
    <row r="142" customFormat="1" ht="15" spans="1:14">
      <c r="A142" s="16" t="s">
        <v>108</v>
      </c>
      <c r="B142" s="16" t="s">
        <v>109</v>
      </c>
      <c r="C142" s="17">
        <v>2022</v>
      </c>
      <c r="D142" s="39">
        <v>49.17</v>
      </c>
      <c r="E142" s="42">
        <v>1</v>
      </c>
      <c r="F142" s="43">
        <v>0.272508528368312</v>
      </c>
      <c r="G142" s="44">
        <v>1.08657264585889</v>
      </c>
      <c r="H142" s="45">
        <v>0.199665072635459</v>
      </c>
      <c r="J142">
        <f t="shared" si="9"/>
        <v>0.024585</v>
      </c>
      <c r="K142">
        <f t="shared" si="10"/>
        <v>0.005</v>
      </c>
      <c r="L142">
        <v>0.272508528368312</v>
      </c>
      <c r="M142">
        <v>1.08657264585889</v>
      </c>
      <c r="N142">
        <v>0.199665072635459</v>
      </c>
    </row>
    <row r="143" customFormat="1" ht="15" spans="1:14">
      <c r="A143" s="16" t="s">
        <v>108</v>
      </c>
      <c r="B143" s="16" t="s">
        <v>109</v>
      </c>
      <c r="C143" s="17">
        <v>2023</v>
      </c>
      <c r="D143" s="39">
        <v>49.3</v>
      </c>
      <c r="E143" s="42">
        <v>1</v>
      </c>
      <c r="F143" s="43">
        <v>0.120950484099256</v>
      </c>
      <c r="G143" s="44">
        <v>1.00419631796342</v>
      </c>
      <c r="H143" s="45">
        <v>0.137510701110462</v>
      </c>
      <c r="J143">
        <f t="shared" si="9"/>
        <v>0.02465</v>
      </c>
      <c r="K143">
        <f t="shared" si="10"/>
        <v>0.005</v>
      </c>
      <c r="L143">
        <v>0.120950484099256</v>
      </c>
      <c r="M143">
        <v>1.00419631796342</v>
      </c>
      <c r="N143">
        <v>0.137510701110462</v>
      </c>
    </row>
    <row r="144" customFormat="1" ht="15" spans="1:14">
      <c r="A144" s="16" t="s">
        <v>108</v>
      </c>
      <c r="B144" s="16" t="s">
        <v>109</v>
      </c>
      <c r="C144" s="17">
        <v>2024</v>
      </c>
      <c r="D144" s="39">
        <v>48.09</v>
      </c>
      <c r="E144" s="42">
        <v>1</v>
      </c>
      <c r="F144" s="43">
        <v>0.148055390026959</v>
      </c>
      <c r="G144" s="44">
        <v>1.04295420475806</v>
      </c>
      <c r="H144" s="45">
        <v>0.133272000459663</v>
      </c>
      <c r="J144">
        <f t="shared" si="9"/>
        <v>0.024045</v>
      </c>
      <c r="K144">
        <f t="shared" si="10"/>
        <v>0.005</v>
      </c>
      <c r="L144">
        <v>0.148055390026959</v>
      </c>
      <c r="M144">
        <v>1.04295420475806</v>
      </c>
      <c r="N144">
        <v>0.133272000459663</v>
      </c>
    </row>
    <row r="145" customFormat="1" ht="15" spans="1:14">
      <c r="A145" s="16" t="s">
        <v>110</v>
      </c>
      <c r="B145" s="16" t="s">
        <v>111</v>
      </c>
      <c r="C145" s="17">
        <v>2021</v>
      </c>
      <c r="D145" s="39">
        <v>40.33</v>
      </c>
      <c r="E145" s="42">
        <v>1</v>
      </c>
      <c r="F145" s="43">
        <v>0.0860806913885334</v>
      </c>
      <c r="G145" s="44">
        <v>3.32959236691512</v>
      </c>
      <c r="H145" s="45">
        <v>0.0375028683253226</v>
      </c>
      <c r="J145">
        <f t="shared" si="9"/>
        <v>0.020165</v>
      </c>
      <c r="K145">
        <f t="shared" si="10"/>
        <v>0.005</v>
      </c>
      <c r="L145">
        <v>0.0860806913885334</v>
      </c>
      <c r="M145">
        <v>3.32959236691512</v>
      </c>
      <c r="N145">
        <v>0.0375028683253226</v>
      </c>
    </row>
    <row r="146" customFormat="1" ht="15" spans="1:14">
      <c r="A146" s="16" t="s">
        <v>110</v>
      </c>
      <c r="B146" s="16" t="s">
        <v>111</v>
      </c>
      <c r="C146" s="17">
        <v>2022</v>
      </c>
      <c r="D146" s="39">
        <v>47.12</v>
      </c>
      <c r="E146" s="42">
        <v>1</v>
      </c>
      <c r="F146" s="43">
        <v>0.0215936569849758</v>
      </c>
      <c r="G146" s="44">
        <v>1.63299010387346</v>
      </c>
      <c r="H146" s="45">
        <v>-0.0463292669710643</v>
      </c>
      <c r="J146">
        <f t="shared" si="9"/>
        <v>0.02356</v>
      </c>
      <c r="K146">
        <f t="shared" si="10"/>
        <v>0.005</v>
      </c>
      <c r="L146">
        <v>0.0215936569849758</v>
      </c>
      <c r="M146">
        <v>1.63299010387346</v>
      </c>
      <c r="N146">
        <v>-0.0463292669710643</v>
      </c>
    </row>
    <row r="147" customFormat="1" ht="15" spans="1:14">
      <c r="A147" s="16" t="s">
        <v>110</v>
      </c>
      <c r="B147" s="16" t="s">
        <v>111</v>
      </c>
      <c r="C147" s="17">
        <v>2023</v>
      </c>
      <c r="D147" s="39">
        <v>24.01</v>
      </c>
      <c r="E147" s="42">
        <v>1</v>
      </c>
      <c r="F147" s="43">
        <v>0.0178428077083685</v>
      </c>
      <c r="G147" s="44">
        <v>0.339168819723141</v>
      </c>
      <c r="H147" s="45">
        <v>-0.0102385700828329</v>
      </c>
      <c r="J147">
        <f t="shared" si="9"/>
        <v>0.012005</v>
      </c>
      <c r="K147">
        <f t="shared" si="10"/>
        <v>0.005</v>
      </c>
      <c r="L147">
        <v>0.0178428077083685</v>
      </c>
      <c r="M147">
        <v>0.339168819723141</v>
      </c>
      <c r="N147">
        <v>-0.0102385700828329</v>
      </c>
    </row>
    <row r="148" customFormat="1" ht="15" spans="1:14">
      <c r="A148" s="16" t="s">
        <v>110</v>
      </c>
      <c r="B148" s="16" t="s">
        <v>111</v>
      </c>
      <c r="C148" s="17">
        <v>2024</v>
      </c>
      <c r="D148" s="39">
        <v>55.39</v>
      </c>
      <c r="E148" s="42">
        <v>1</v>
      </c>
      <c r="F148" s="43">
        <v>0.0021530923406045</v>
      </c>
      <c r="G148" s="44">
        <v>2.46460134201285</v>
      </c>
      <c r="H148" s="45">
        <v>-0.0536913564673448</v>
      </c>
      <c r="J148">
        <f t="shared" si="9"/>
        <v>0.027695</v>
      </c>
      <c r="K148">
        <f t="shared" si="10"/>
        <v>0.005</v>
      </c>
      <c r="L148">
        <v>0.0021530923406045</v>
      </c>
      <c r="M148">
        <v>2.46460134201285</v>
      </c>
      <c r="N148">
        <v>-0.0536913564673448</v>
      </c>
    </row>
  </sheetData>
  <autoFilter ref="I4:I148"/>
  <mergeCells count="10"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ageMargins left="0.699305555555556" right="0.699305555555556" top="0.75" bottom="0.75" header="0.3" footer="0.3"/>
  <pageSetup paperSize="1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3399"/>
  </sheetPr>
  <dimension ref="A1:O148"/>
  <sheetViews>
    <sheetView showGridLines="0" tabSelected="1" zoomScale="85" zoomScaleNormal="85" workbookViewId="0">
      <selection activeCell="L140" sqref="L140"/>
    </sheetView>
  </sheetViews>
  <sheetFormatPr defaultColWidth="8.70967741935484" defaultRowHeight="12.95"/>
  <cols>
    <col min="1" max="1" width="29.4274193548387" style="2" customWidth="1"/>
    <col min="2" max="2" width="11.5725806451613" style="2" customWidth="1"/>
    <col min="3" max="3" width="6.28225806451613" style="2" customWidth="1"/>
    <col min="4" max="4" width="10.5725806451613" style="3" customWidth="1"/>
    <col min="5" max="5" width="9.85483870967742" style="4" customWidth="1"/>
    <col min="6" max="6" width="19.1370967741935" style="5" customWidth="1"/>
    <col min="7" max="7" width="11.2822580645161" style="6" customWidth="1"/>
    <col min="8" max="8" width="9.70967741935484" style="7" customWidth="1"/>
    <col min="9" max="10" width="8.70967741935484" style="2"/>
    <col min="11" max="15" width="9.70967741935484" style="2" customWidth="1"/>
    <col min="16" max="16384" width="8.70967741935484" style="2"/>
  </cols>
  <sheetData>
    <row r="1" ht="17.1" customHeight="1" spans="1:8">
      <c r="A1" s="8" t="s">
        <v>0</v>
      </c>
      <c r="B1" s="8"/>
      <c r="C1" s="8"/>
      <c r="D1" s="9"/>
      <c r="E1" s="8"/>
      <c r="F1" s="8"/>
      <c r="G1" s="8"/>
      <c r="H1" s="8"/>
    </row>
    <row r="2" ht="17.1" customHeight="1" spans="1:8">
      <c r="A2" s="10" t="s">
        <v>1</v>
      </c>
      <c r="B2" s="10"/>
      <c r="C2" s="10"/>
      <c r="D2" s="11"/>
      <c r="E2" s="19"/>
      <c r="F2" s="19"/>
      <c r="G2" s="19"/>
      <c r="H2" s="19"/>
    </row>
    <row r="3" s="1" customFormat="1" ht="17.1" customHeight="1" spans="1:15">
      <c r="A3" s="12" t="s">
        <v>2</v>
      </c>
      <c r="B3" s="12" t="s">
        <v>3</v>
      </c>
      <c r="C3" s="12" t="s">
        <v>4</v>
      </c>
      <c r="D3" s="13" t="s">
        <v>13</v>
      </c>
      <c r="E3" s="20" t="s">
        <v>166</v>
      </c>
      <c r="F3" s="21" t="s">
        <v>167</v>
      </c>
      <c r="G3" s="22" t="s">
        <v>168</v>
      </c>
      <c r="H3" s="22" t="s">
        <v>169</v>
      </c>
      <c r="K3" s="30"/>
      <c r="L3" s="30"/>
      <c r="M3" s="30"/>
      <c r="N3" s="30"/>
      <c r="O3" s="30"/>
    </row>
    <row r="4" s="1" customFormat="1" ht="17.1" customHeight="1" spans="1:15">
      <c r="A4" s="14"/>
      <c r="B4" s="14" t="s">
        <v>3</v>
      </c>
      <c r="C4" s="14" t="s">
        <v>4</v>
      </c>
      <c r="D4" s="15" t="s">
        <v>25</v>
      </c>
      <c r="E4" s="23"/>
      <c r="F4" s="24" t="s">
        <v>24</v>
      </c>
      <c r="G4" s="25" t="s">
        <v>23</v>
      </c>
      <c r="H4" s="25" t="s">
        <v>20</v>
      </c>
      <c r="K4" s="31"/>
      <c r="L4" s="31"/>
      <c r="M4" s="31"/>
      <c r="N4" s="31"/>
      <c r="O4" s="34"/>
    </row>
    <row r="5" customFormat="1" spans="1:15">
      <c r="A5" s="16" t="s">
        <v>36</v>
      </c>
      <c r="B5" s="16" t="s">
        <v>37</v>
      </c>
      <c r="C5" s="17">
        <v>2021</v>
      </c>
      <c r="D5" s="18">
        <v>52.66</v>
      </c>
      <c r="E5" s="26">
        <v>1</v>
      </c>
      <c r="F5" s="27">
        <v>0.0801964443653407</v>
      </c>
      <c r="G5" s="28">
        <v>1.63246792044047</v>
      </c>
      <c r="H5" s="29">
        <v>0.0817095036234648</v>
      </c>
      <c r="K5" s="32"/>
      <c r="L5" s="33"/>
      <c r="M5" s="35"/>
      <c r="N5" s="36"/>
      <c r="O5" s="37"/>
    </row>
    <row r="6" customFormat="1" spans="1:15">
      <c r="A6" s="16" t="s">
        <v>36</v>
      </c>
      <c r="B6" s="16" t="s">
        <v>37</v>
      </c>
      <c r="C6" s="17">
        <v>2022</v>
      </c>
      <c r="D6" s="18">
        <v>51.37</v>
      </c>
      <c r="E6" s="26">
        <v>1</v>
      </c>
      <c r="F6" s="27">
        <v>0.117081000152206</v>
      </c>
      <c r="G6" s="28">
        <v>0.817069327753046</v>
      </c>
      <c r="H6" s="29">
        <v>0.0980062073062723</v>
      </c>
      <c r="K6" s="32"/>
      <c r="L6" s="33"/>
      <c r="M6" s="35"/>
      <c r="N6" s="36"/>
      <c r="O6" s="37"/>
    </row>
    <row r="7" customFormat="1" spans="1:15">
      <c r="A7" s="16" t="s">
        <v>36</v>
      </c>
      <c r="B7" s="16" t="s">
        <v>37</v>
      </c>
      <c r="C7" s="17">
        <v>2023</v>
      </c>
      <c r="D7" s="18">
        <v>52.46</v>
      </c>
      <c r="E7" s="26">
        <v>1</v>
      </c>
      <c r="F7" s="27">
        <v>0.0530419179515927</v>
      </c>
      <c r="G7" s="28">
        <v>0.807747424481196</v>
      </c>
      <c r="H7" s="29">
        <v>0.0131725153274338</v>
      </c>
      <c r="K7" s="32"/>
      <c r="L7" s="33"/>
      <c r="M7" s="35"/>
      <c r="N7" s="36"/>
      <c r="O7" s="37"/>
    </row>
    <row r="8" customFormat="1" spans="1:15">
      <c r="A8" s="16" t="s">
        <v>36</v>
      </c>
      <c r="B8" s="16" t="s">
        <v>37</v>
      </c>
      <c r="C8" s="17">
        <v>2024</v>
      </c>
      <c r="D8" s="18">
        <v>55.31</v>
      </c>
      <c r="E8" s="26">
        <v>1</v>
      </c>
      <c r="F8" s="27">
        <v>0.0758969911530755</v>
      </c>
      <c r="G8" s="28">
        <v>0.752513196641019</v>
      </c>
      <c r="H8" s="29">
        <v>0.0483816135941189</v>
      </c>
      <c r="K8" s="32"/>
      <c r="L8" s="33"/>
      <c r="M8" s="35"/>
      <c r="N8" s="36"/>
      <c r="O8" s="37"/>
    </row>
    <row r="9" customFormat="1" spans="1:15">
      <c r="A9" s="16" t="s">
        <v>38</v>
      </c>
      <c r="B9" s="16" t="s">
        <v>39</v>
      </c>
      <c r="C9" s="17">
        <v>2021</v>
      </c>
      <c r="D9" s="18">
        <v>39.72</v>
      </c>
      <c r="E9" s="26">
        <v>1</v>
      </c>
      <c r="F9" s="27">
        <v>0.0557521391616614</v>
      </c>
      <c r="G9" s="28">
        <v>0.320345028026066</v>
      </c>
      <c r="H9" s="29">
        <v>0.0154828425589282</v>
      </c>
      <c r="K9" s="32"/>
      <c r="L9" s="33"/>
      <c r="M9" s="35"/>
      <c r="N9" s="36"/>
      <c r="O9" s="37"/>
    </row>
    <row r="10" customFormat="1" spans="1:15">
      <c r="A10" s="16" t="s">
        <v>38</v>
      </c>
      <c r="B10" s="16" t="s">
        <v>39</v>
      </c>
      <c r="C10" s="17">
        <v>2022</v>
      </c>
      <c r="D10" s="18">
        <v>40.38</v>
      </c>
      <c r="E10" s="26">
        <v>1</v>
      </c>
      <c r="F10" s="27">
        <v>0.0496468910589952</v>
      </c>
      <c r="G10" s="28">
        <v>0.25699520937995</v>
      </c>
      <c r="H10" s="29">
        <v>-0.154689324271389</v>
      </c>
      <c r="K10" s="32"/>
      <c r="L10" s="33"/>
      <c r="M10" s="35"/>
      <c r="N10" s="36"/>
      <c r="O10" s="37"/>
    </row>
    <row r="11" customFormat="1" spans="1:15">
      <c r="A11" s="16" t="s">
        <v>38</v>
      </c>
      <c r="B11" s="16" t="s">
        <v>39</v>
      </c>
      <c r="C11" s="17">
        <v>2023</v>
      </c>
      <c r="D11" s="18">
        <v>40.55</v>
      </c>
      <c r="E11" s="26">
        <v>1</v>
      </c>
      <c r="F11" s="27">
        <v>0.0369549092572718</v>
      </c>
      <c r="G11" s="28">
        <v>0.274646407819336</v>
      </c>
      <c r="H11" s="29">
        <v>-0.121368683279968</v>
      </c>
      <c r="K11" s="32"/>
      <c r="L11" s="33"/>
      <c r="M11" s="35"/>
      <c r="N11" s="36"/>
      <c r="O11" s="37"/>
    </row>
    <row r="12" customFormat="1" spans="1:15">
      <c r="A12" s="16" t="s">
        <v>38</v>
      </c>
      <c r="B12" s="16" t="s">
        <v>39</v>
      </c>
      <c r="C12" s="17">
        <v>2024</v>
      </c>
      <c r="D12" s="18">
        <v>41.31</v>
      </c>
      <c r="E12" s="26">
        <v>1</v>
      </c>
      <c r="F12" s="27">
        <v>0.0473693988057642</v>
      </c>
      <c r="G12" s="28">
        <v>0.219783738129605</v>
      </c>
      <c r="H12" s="29">
        <v>-0.0637256268664718</v>
      </c>
      <c r="K12" s="32"/>
      <c r="L12" s="33"/>
      <c r="M12" s="35"/>
      <c r="N12" s="36"/>
      <c r="O12" s="37"/>
    </row>
    <row r="13" customFormat="1" spans="1:15">
      <c r="A13" s="16" t="s">
        <v>40</v>
      </c>
      <c r="B13" s="16" t="s">
        <v>41</v>
      </c>
      <c r="C13" s="17">
        <v>2021</v>
      </c>
      <c r="D13" s="18">
        <v>41.95</v>
      </c>
      <c r="E13" s="26">
        <v>1</v>
      </c>
      <c r="F13" s="27">
        <v>0.187250405087219</v>
      </c>
      <c r="G13" s="28">
        <v>1.39459668265257</v>
      </c>
      <c r="H13" s="29">
        <v>0.162270288151105</v>
      </c>
      <c r="K13" s="32"/>
      <c r="L13" s="33"/>
      <c r="M13" s="35"/>
      <c r="N13" s="36"/>
      <c r="O13" s="37"/>
    </row>
    <row r="14" customFormat="1" spans="1:15">
      <c r="A14" s="16" t="s">
        <v>40</v>
      </c>
      <c r="B14" s="16" t="s">
        <v>41</v>
      </c>
      <c r="C14" s="17">
        <v>2022</v>
      </c>
      <c r="D14" s="18">
        <v>42.78</v>
      </c>
      <c r="E14" s="26">
        <v>1</v>
      </c>
      <c r="F14" s="27">
        <v>0.39746022407509</v>
      </c>
      <c r="G14" s="28">
        <v>0.456491110383915</v>
      </c>
      <c r="H14" s="29">
        <v>0.261032777696482</v>
      </c>
      <c r="K14" s="32"/>
      <c r="L14" s="33"/>
      <c r="M14" s="35"/>
      <c r="N14" s="36"/>
      <c r="O14" s="37"/>
    </row>
    <row r="15" customFormat="1" spans="1:15">
      <c r="A15" s="16" t="s">
        <v>40</v>
      </c>
      <c r="B15" s="16" t="s">
        <v>41</v>
      </c>
      <c r="C15" s="17">
        <v>2023</v>
      </c>
      <c r="D15" s="18">
        <v>39.77</v>
      </c>
      <c r="E15" s="26">
        <v>1</v>
      </c>
      <c r="F15" s="27">
        <v>0.345886366694014</v>
      </c>
      <c r="G15" s="28">
        <v>3.47872836239053</v>
      </c>
      <c r="H15" s="29">
        <v>0.259932355884692</v>
      </c>
      <c r="K15" s="32"/>
      <c r="L15" s="33"/>
      <c r="M15" s="35"/>
      <c r="N15" s="36"/>
      <c r="O15" s="37"/>
    </row>
    <row r="16" customFormat="1" spans="1:15">
      <c r="A16" s="16" t="s">
        <v>40</v>
      </c>
      <c r="B16" s="16" t="s">
        <v>41</v>
      </c>
      <c r="C16" s="17">
        <v>2024</v>
      </c>
      <c r="D16" s="18">
        <v>55.28</v>
      </c>
      <c r="E16" s="26">
        <v>1</v>
      </c>
      <c r="F16" s="27">
        <v>0.295431571155347</v>
      </c>
      <c r="G16" s="28">
        <v>2.02120351780899</v>
      </c>
      <c r="H16" s="29">
        <v>0.208864031189292</v>
      </c>
      <c r="K16" s="32"/>
      <c r="L16" s="33"/>
      <c r="M16" s="35"/>
      <c r="N16" s="36"/>
      <c r="O16" s="37"/>
    </row>
    <row r="17" customFormat="1" spans="1:15">
      <c r="A17" s="16" t="s">
        <v>42</v>
      </c>
      <c r="B17" s="16" t="s">
        <v>43</v>
      </c>
      <c r="C17" s="17">
        <v>2021</v>
      </c>
      <c r="D17" s="18">
        <v>52.26</v>
      </c>
      <c r="E17" s="26">
        <v>1</v>
      </c>
      <c r="F17" s="27">
        <v>0.241466666666667</v>
      </c>
      <c r="G17" s="28">
        <v>1131.29963505382</v>
      </c>
      <c r="H17" s="29">
        <v>0.124465333333333</v>
      </c>
      <c r="K17" s="32"/>
      <c r="L17" s="33"/>
      <c r="M17" s="35"/>
      <c r="N17" s="36"/>
      <c r="O17" s="37"/>
    </row>
    <row r="18" customFormat="1" spans="1:15">
      <c r="A18" s="16" t="s">
        <v>42</v>
      </c>
      <c r="B18" s="16" t="s">
        <v>43</v>
      </c>
      <c r="C18" s="17">
        <v>2022</v>
      </c>
      <c r="D18" s="18">
        <v>52.39</v>
      </c>
      <c r="E18" s="26">
        <v>1</v>
      </c>
      <c r="F18" s="27">
        <v>0.377272727272727</v>
      </c>
      <c r="G18" s="28">
        <v>1199.29966784935</v>
      </c>
      <c r="H18" s="29">
        <v>0.230983302411874</v>
      </c>
      <c r="K18" s="32"/>
      <c r="L18" s="33"/>
      <c r="M18" s="35"/>
      <c r="N18" s="36"/>
      <c r="O18" s="37"/>
    </row>
    <row r="19" customFormat="1" spans="1:15">
      <c r="A19" s="16" t="s">
        <v>42</v>
      </c>
      <c r="B19" s="16" t="s">
        <v>43</v>
      </c>
      <c r="C19" s="17">
        <v>2023</v>
      </c>
      <c r="D19" s="18">
        <v>52.22</v>
      </c>
      <c r="E19" s="26">
        <v>1</v>
      </c>
      <c r="F19" s="27">
        <v>0.316141356255969</v>
      </c>
      <c r="G19" s="28">
        <v>644.30288367316</v>
      </c>
      <c r="H19" s="29">
        <v>0.156638013371538</v>
      </c>
      <c r="K19" s="32"/>
      <c r="L19" s="33"/>
      <c r="M19" s="35"/>
      <c r="N19" s="36"/>
      <c r="O19" s="37"/>
    </row>
    <row r="20" customFormat="1" spans="1:15">
      <c r="A20" s="16" t="s">
        <v>42</v>
      </c>
      <c r="B20" s="16" t="s">
        <v>43</v>
      </c>
      <c r="C20" s="17">
        <v>2024</v>
      </c>
      <c r="D20" s="18">
        <v>52.31</v>
      </c>
      <c r="E20" s="26">
        <v>1</v>
      </c>
      <c r="F20" s="27">
        <v>0.21044776119403</v>
      </c>
      <c r="G20" s="28">
        <v>861.334726565555</v>
      </c>
      <c r="H20" s="29">
        <v>0.205970149253731</v>
      </c>
      <c r="K20" s="32"/>
      <c r="L20" s="33"/>
      <c r="M20" s="35"/>
      <c r="N20" s="36"/>
      <c r="O20" s="37"/>
    </row>
    <row r="21" customFormat="1" spans="1:15">
      <c r="A21" s="16" t="s">
        <v>48</v>
      </c>
      <c r="B21" s="16" t="s">
        <v>49</v>
      </c>
      <c r="C21" s="17">
        <v>2021</v>
      </c>
      <c r="D21" s="18">
        <v>61.68</v>
      </c>
      <c r="E21" s="26">
        <v>1</v>
      </c>
      <c r="F21" s="27">
        <v>0.154609800403777</v>
      </c>
      <c r="G21" s="28">
        <v>2.59485368985883</v>
      </c>
      <c r="H21" s="29">
        <v>0.0668341143379023</v>
      </c>
      <c r="K21" s="32"/>
      <c r="L21" s="33"/>
      <c r="M21" s="35"/>
      <c r="N21" s="36"/>
      <c r="O21" s="37"/>
    </row>
    <row r="22" customFormat="1" spans="1:15">
      <c r="A22" s="16" t="s">
        <v>48</v>
      </c>
      <c r="B22" s="16" t="s">
        <v>49</v>
      </c>
      <c r="C22" s="17">
        <v>2022</v>
      </c>
      <c r="D22" s="18">
        <v>65.95</v>
      </c>
      <c r="E22" s="26">
        <v>1</v>
      </c>
      <c r="F22" s="27">
        <v>0.133081277610184</v>
      </c>
      <c r="G22" s="28">
        <v>2.01167962543638</v>
      </c>
      <c r="H22" s="29">
        <v>0.113143334368594</v>
      </c>
      <c r="K22" s="32"/>
      <c r="L22" s="33"/>
      <c r="M22" s="35"/>
      <c r="N22" s="36"/>
      <c r="O22" s="37"/>
    </row>
    <row r="23" customFormat="1" spans="1:15">
      <c r="A23" s="16" t="s">
        <v>48</v>
      </c>
      <c r="B23" s="16" t="s">
        <v>49</v>
      </c>
      <c r="C23" s="17">
        <v>2023</v>
      </c>
      <c r="D23" s="18">
        <v>66.55</v>
      </c>
      <c r="E23" s="26">
        <v>1</v>
      </c>
      <c r="F23" s="27">
        <v>0.214901479485035</v>
      </c>
      <c r="G23" s="28">
        <v>1.31466622909519</v>
      </c>
      <c r="H23" s="29">
        <v>0.0718857751179666</v>
      </c>
      <c r="K23" s="32"/>
      <c r="L23" s="33"/>
      <c r="M23" s="35"/>
      <c r="N23" s="36"/>
      <c r="O23" s="37"/>
    </row>
    <row r="24" customFormat="1" spans="1:15">
      <c r="A24" s="16" t="s">
        <v>48</v>
      </c>
      <c r="B24" s="16" t="s">
        <v>49</v>
      </c>
      <c r="C24" s="17">
        <v>2024</v>
      </c>
      <c r="D24" s="18">
        <v>62.94</v>
      </c>
      <c r="E24" s="26">
        <v>1</v>
      </c>
      <c r="F24" s="27">
        <v>0.106723690831935</v>
      </c>
      <c r="G24" s="28">
        <v>1.13812044835797</v>
      </c>
      <c r="H24" s="29">
        <v>0.0920334360189068</v>
      </c>
      <c r="K24" s="32"/>
      <c r="L24" s="33"/>
      <c r="M24" s="35"/>
      <c r="N24" s="36"/>
      <c r="O24" s="37"/>
    </row>
    <row r="25" customFormat="1" spans="1:15">
      <c r="A25" s="16" t="s">
        <v>50</v>
      </c>
      <c r="B25" s="16" t="s">
        <v>51</v>
      </c>
      <c r="C25" s="17">
        <v>2021</v>
      </c>
      <c r="D25" s="18">
        <v>55.9</v>
      </c>
      <c r="E25" s="26">
        <v>1</v>
      </c>
      <c r="F25" s="27">
        <v>0.174094976736335</v>
      </c>
      <c r="G25" s="28">
        <v>1070.22356003989</v>
      </c>
      <c r="H25" s="29">
        <v>0.0756334550285725</v>
      </c>
      <c r="K25" s="32"/>
      <c r="L25" s="33"/>
      <c r="M25" s="35"/>
      <c r="N25" s="36"/>
      <c r="O25" s="37"/>
    </row>
    <row r="26" customFormat="1" spans="1:15">
      <c r="A26" s="16" t="s">
        <v>50</v>
      </c>
      <c r="B26" s="16" t="s">
        <v>51</v>
      </c>
      <c r="C26" s="17">
        <v>2022</v>
      </c>
      <c r="D26" s="18">
        <v>57.89</v>
      </c>
      <c r="E26" s="26">
        <v>1</v>
      </c>
      <c r="F26" s="27">
        <v>0.148307391536837</v>
      </c>
      <c r="G26" s="28">
        <v>946.808849901526</v>
      </c>
      <c r="H26" s="29">
        <v>0.111167030005057</v>
      </c>
      <c r="K26" s="32"/>
      <c r="L26" s="33"/>
      <c r="M26" s="35"/>
      <c r="N26" s="36"/>
      <c r="O26" s="37"/>
    </row>
    <row r="27" customFormat="1" spans="1:15">
      <c r="A27" s="16" t="s">
        <v>50</v>
      </c>
      <c r="B27" s="16" t="s">
        <v>51</v>
      </c>
      <c r="C27" s="17">
        <v>2023</v>
      </c>
      <c r="D27" s="18">
        <v>57.03</v>
      </c>
      <c r="E27" s="26">
        <v>1</v>
      </c>
      <c r="F27" s="27">
        <v>0.0923563947418641</v>
      </c>
      <c r="G27" s="28">
        <v>913.379209824138</v>
      </c>
      <c r="H27" s="29">
        <v>0.0980500892446201</v>
      </c>
      <c r="K27" s="32"/>
      <c r="L27" s="33"/>
      <c r="M27" s="35"/>
      <c r="N27" s="36"/>
      <c r="O27" s="37"/>
    </row>
    <row r="28" customFormat="1" spans="1:15">
      <c r="A28" s="16" t="s">
        <v>50</v>
      </c>
      <c r="B28" s="16" t="s">
        <v>51</v>
      </c>
      <c r="C28" s="17">
        <v>2024</v>
      </c>
      <c r="D28" s="18">
        <v>57.03</v>
      </c>
      <c r="E28" s="26">
        <v>1</v>
      </c>
      <c r="F28" s="27">
        <v>0.102424274462124</v>
      </c>
      <c r="G28" s="28">
        <v>730.653160215988</v>
      </c>
      <c r="H28" s="29">
        <v>0.0972331765079029</v>
      </c>
      <c r="K28" s="32"/>
      <c r="L28" s="33"/>
      <c r="M28" s="35"/>
      <c r="N28" s="36"/>
      <c r="O28" s="37"/>
    </row>
    <row r="29" customFormat="1" spans="1:15">
      <c r="A29" s="16" t="s">
        <v>52</v>
      </c>
      <c r="B29" s="16" t="s">
        <v>53</v>
      </c>
      <c r="C29" s="17">
        <v>2021</v>
      </c>
      <c r="D29" s="18">
        <v>34.18</v>
      </c>
      <c r="E29" s="26">
        <v>1</v>
      </c>
      <c r="F29" s="27">
        <v>0.0550576030006722</v>
      </c>
      <c r="G29" s="28">
        <v>132.800739201422</v>
      </c>
      <c r="H29" s="29">
        <v>0.0406869467397889</v>
      </c>
      <c r="K29" s="32"/>
      <c r="L29" s="33"/>
      <c r="M29" s="35"/>
      <c r="N29" s="36"/>
      <c r="O29" s="37"/>
    </row>
    <row r="30" customFormat="1" spans="1:15">
      <c r="A30" s="16" t="s">
        <v>52</v>
      </c>
      <c r="B30" s="16" t="s">
        <v>53</v>
      </c>
      <c r="C30" s="17">
        <v>2022</v>
      </c>
      <c r="D30" s="18">
        <v>36.27</v>
      </c>
      <c r="E30" s="26">
        <v>1</v>
      </c>
      <c r="F30" s="27">
        <v>0.0647009215829324</v>
      </c>
      <c r="G30" s="28">
        <v>124.413016782229</v>
      </c>
      <c r="H30" s="29">
        <v>0.0367081504312226</v>
      </c>
      <c r="K30" s="32"/>
      <c r="L30" s="33"/>
      <c r="M30" s="35"/>
      <c r="N30" s="36"/>
      <c r="O30" s="37"/>
    </row>
    <row r="31" customFormat="1" spans="1:15">
      <c r="A31" s="16" t="s">
        <v>52</v>
      </c>
      <c r="B31" s="16" t="s">
        <v>53</v>
      </c>
      <c r="C31" s="17">
        <v>2023</v>
      </c>
      <c r="D31" s="18">
        <v>40.96</v>
      </c>
      <c r="E31" s="26">
        <v>1</v>
      </c>
      <c r="F31" s="27">
        <v>0.0694634031306192</v>
      </c>
      <c r="G31" s="28">
        <v>103.989099438737</v>
      </c>
      <c r="H31" s="29">
        <v>0.0186376600496193</v>
      </c>
      <c r="K31" s="32"/>
      <c r="L31" s="33"/>
      <c r="M31" s="35"/>
      <c r="N31" s="36"/>
      <c r="O31" s="37"/>
    </row>
    <row r="32" customFormat="1" spans="1:15">
      <c r="A32" s="16" t="s">
        <v>52</v>
      </c>
      <c r="B32" s="16" t="s">
        <v>53</v>
      </c>
      <c r="C32" s="17">
        <v>2024</v>
      </c>
      <c r="D32" s="18">
        <v>45.05</v>
      </c>
      <c r="E32" s="26">
        <v>1</v>
      </c>
      <c r="F32" s="27">
        <v>0.0535845623478788</v>
      </c>
      <c r="G32" s="28">
        <v>68.2210312882602</v>
      </c>
      <c r="H32" s="29">
        <v>0.0120210730929299</v>
      </c>
      <c r="K32" s="32"/>
      <c r="L32" s="33"/>
      <c r="M32" s="35"/>
      <c r="N32" s="36"/>
      <c r="O32" s="37"/>
    </row>
    <row r="33" customFormat="1" spans="1:15">
      <c r="A33" s="16" t="s">
        <v>54</v>
      </c>
      <c r="B33" s="16" t="s">
        <v>55</v>
      </c>
      <c r="C33" s="17">
        <v>2021</v>
      </c>
      <c r="D33" s="18">
        <v>60.35</v>
      </c>
      <c r="E33" s="26">
        <v>1</v>
      </c>
      <c r="F33" s="27">
        <v>0.0615747105969628</v>
      </c>
      <c r="G33" s="28">
        <v>1.09197175090724</v>
      </c>
      <c r="H33" s="29">
        <v>0.0714951708518208</v>
      </c>
      <c r="K33" s="32"/>
      <c r="L33" s="33"/>
      <c r="M33" s="35"/>
      <c r="N33" s="36"/>
      <c r="O33" s="37"/>
    </row>
    <row r="34" customFormat="1" spans="1:15">
      <c r="A34" s="16" t="s">
        <v>54</v>
      </c>
      <c r="B34" s="16" t="s">
        <v>55</v>
      </c>
      <c r="C34" s="17">
        <v>2022</v>
      </c>
      <c r="D34" s="18">
        <v>66.78</v>
      </c>
      <c r="E34" s="26">
        <v>1</v>
      </c>
      <c r="F34" s="27">
        <v>0.00941420714126199</v>
      </c>
      <c r="G34" s="28">
        <v>1.50041474016706</v>
      </c>
      <c r="H34" s="29">
        <v>0.0132140625857641</v>
      </c>
      <c r="K34" s="32"/>
      <c r="L34" s="33"/>
      <c r="M34" s="35"/>
      <c r="N34" s="36"/>
      <c r="O34" s="37"/>
    </row>
    <row r="35" customFormat="1" spans="1:15">
      <c r="A35" s="16" t="s">
        <v>54</v>
      </c>
      <c r="B35" s="16" t="s">
        <v>55</v>
      </c>
      <c r="C35" s="17">
        <v>2023</v>
      </c>
      <c r="D35" s="18">
        <v>69.74</v>
      </c>
      <c r="E35" s="26">
        <v>1</v>
      </c>
      <c r="F35" s="27">
        <v>0.00413058226022802</v>
      </c>
      <c r="G35" s="28">
        <v>1.61494962859801</v>
      </c>
      <c r="H35" s="29">
        <v>0.012882738589632</v>
      </c>
      <c r="K35" s="32"/>
      <c r="L35" s="33"/>
      <c r="M35" s="35"/>
      <c r="N35" s="36"/>
      <c r="O35" s="37"/>
    </row>
    <row r="36" customFormat="1" spans="1:15">
      <c r="A36" s="16" t="s">
        <v>54</v>
      </c>
      <c r="B36" s="16" t="s">
        <v>55</v>
      </c>
      <c r="C36" s="17">
        <v>2024</v>
      </c>
      <c r="D36" s="18">
        <v>69.09</v>
      </c>
      <c r="E36" s="26">
        <v>1</v>
      </c>
      <c r="F36" s="27">
        <v>0.0102209929801464</v>
      </c>
      <c r="G36" s="28">
        <v>3.05318074042883</v>
      </c>
      <c r="H36" s="29">
        <v>0.0217473662657839</v>
      </c>
      <c r="K36" s="32"/>
      <c r="L36" s="33"/>
      <c r="M36" s="35"/>
      <c r="N36" s="36"/>
      <c r="O36" s="37"/>
    </row>
    <row r="37" customFormat="1" spans="1:15">
      <c r="A37" s="16" t="s">
        <v>56</v>
      </c>
      <c r="B37" s="16" t="s">
        <v>57</v>
      </c>
      <c r="C37" s="17">
        <v>2021</v>
      </c>
      <c r="D37" s="18">
        <v>39.82</v>
      </c>
      <c r="E37" s="26">
        <v>1</v>
      </c>
      <c r="F37" s="27">
        <v>0.250758016700876</v>
      </c>
      <c r="G37" s="28">
        <v>538.286697494224</v>
      </c>
      <c r="H37" s="29">
        <v>0.0365767607623439</v>
      </c>
      <c r="K37" s="32"/>
      <c r="L37" s="33"/>
      <c r="M37" s="35"/>
      <c r="N37" s="36"/>
      <c r="O37" s="37"/>
    </row>
    <row r="38" customFormat="1" spans="1:15">
      <c r="A38" s="16" t="s">
        <v>56</v>
      </c>
      <c r="B38" s="16" t="s">
        <v>57</v>
      </c>
      <c r="C38" s="17">
        <v>2022</v>
      </c>
      <c r="D38" s="18">
        <v>44.72</v>
      </c>
      <c r="E38" s="26">
        <v>1</v>
      </c>
      <c r="F38" s="27">
        <v>0.177122297895365</v>
      </c>
      <c r="G38" s="28">
        <v>1360.9953245133</v>
      </c>
      <c r="H38" s="29">
        <v>0.0192001647013588</v>
      </c>
      <c r="K38" s="32"/>
      <c r="L38" s="33"/>
      <c r="M38" s="35"/>
      <c r="N38" s="36"/>
      <c r="O38" s="37"/>
    </row>
    <row r="39" customFormat="1" spans="1:15">
      <c r="A39" s="16" t="s">
        <v>56</v>
      </c>
      <c r="B39" s="16" t="s">
        <v>57</v>
      </c>
      <c r="C39" s="17">
        <v>2023</v>
      </c>
      <c r="D39" s="18">
        <v>44.72</v>
      </c>
      <c r="E39" s="26">
        <v>1</v>
      </c>
      <c r="F39" s="27">
        <v>0.17736849665792</v>
      </c>
      <c r="G39" s="28">
        <v>1117.95320041762</v>
      </c>
      <c r="H39" s="29">
        <v>0.00762813278781785</v>
      </c>
      <c r="K39" s="32"/>
      <c r="L39" s="33"/>
      <c r="M39" s="35"/>
      <c r="N39" s="36"/>
      <c r="O39" s="37"/>
    </row>
    <row r="40" customFormat="1" spans="1:15">
      <c r="A40" s="16" t="s">
        <v>56</v>
      </c>
      <c r="B40" s="16" t="s">
        <v>57</v>
      </c>
      <c r="C40" s="17">
        <v>2024</v>
      </c>
      <c r="D40" s="18">
        <v>51.67</v>
      </c>
      <c r="E40" s="26">
        <v>1</v>
      </c>
      <c r="F40" s="27">
        <v>0.152551648392547</v>
      </c>
      <c r="G40" s="28">
        <v>1842.65566784911</v>
      </c>
      <c r="H40" s="29">
        <v>0.0102848651097681</v>
      </c>
      <c r="K40" s="32"/>
      <c r="L40" s="33"/>
      <c r="M40" s="35"/>
      <c r="N40" s="36"/>
      <c r="O40" s="37"/>
    </row>
    <row r="41" customFormat="1" spans="1:15">
      <c r="A41" s="16" t="s">
        <v>58</v>
      </c>
      <c r="B41" s="16" t="s">
        <v>59</v>
      </c>
      <c r="C41" s="17">
        <v>2021</v>
      </c>
      <c r="D41" s="18">
        <v>58.58</v>
      </c>
      <c r="E41" s="26">
        <v>1</v>
      </c>
      <c r="F41" s="27">
        <v>0.380795714416975</v>
      </c>
      <c r="G41" s="28">
        <v>2.96889843247535</v>
      </c>
      <c r="H41" s="29">
        <v>0.471464937079265</v>
      </c>
      <c r="K41" s="32"/>
      <c r="L41" s="33"/>
      <c r="M41" s="35"/>
      <c r="N41" s="36"/>
      <c r="O41" s="37"/>
    </row>
    <row r="42" customFormat="1" spans="1:15">
      <c r="A42" s="16" t="s">
        <v>58</v>
      </c>
      <c r="B42" s="16" t="s">
        <v>59</v>
      </c>
      <c r="C42" s="17">
        <v>2022</v>
      </c>
      <c r="D42" s="18">
        <v>58.92</v>
      </c>
      <c r="E42" s="26">
        <v>1</v>
      </c>
      <c r="F42" s="27">
        <v>0.216239391642701</v>
      </c>
      <c r="G42" s="28">
        <v>3.27408026477927</v>
      </c>
      <c r="H42" s="29">
        <v>0.592507862073616</v>
      </c>
      <c r="K42" s="32"/>
      <c r="L42" s="33"/>
      <c r="M42" s="35"/>
      <c r="N42" s="36"/>
      <c r="O42" s="37"/>
    </row>
    <row r="43" customFormat="1" spans="1:15">
      <c r="A43" s="16" t="s">
        <v>58</v>
      </c>
      <c r="B43" s="16" t="s">
        <v>59</v>
      </c>
      <c r="C43" s="17">
        <v>2023</v>
      </c>
      <c r="D43" s="18">
        <v>58.56</v>
      </c>
      <c r="E43" s="26">
        <v>1</v>
      </c>
      <c r="F43" s="27">
        <v>0.11161909307354</v>
      </c>
      <c r="G43" s="28">
        <v>2.70514041986171</v>
      </c>
      <c r="H43" s="29">
        <v>0.396631583311959</v>
      </c>
      <c r="K43" s="32"/>
      <c r="L43" s="33"/>
      <c r="M43" s="35"/>
      <c r="N43" s="36"/>
      <c r="O43" s="37"/>
    </row>
    <row r="44" customFormat="1" spans="1:15">
      <c r="A44" s="16" t="s">
        <v>58</v>
      </c>
      <c r="B44" s="16" t="s">
        <v>59</v>
      </c>
      <c r="C44" s="17">
        <v>2024</v>
      </c>
      <c r="D44" s="18">
        <v>55.41</v>
      </c>
      <c r="E44" s="26">
        <v>1</v>
      </c>
      <c r="F44" s="27">
        <v>0.0936687514637267</v>
      </c>
      <c r="G44" s="28">
        <v>2.74125327895797</v>
      </c>
      <c r="H44" s="29">
        <v>0.343460549086827</v>
      </c>
      <c r="K44" s="32"/>
      <c r="L44" s="33"/>
      <c r="M44" s="35"/>
      <c r="N44" s="36"/>
      <c r="O44" s="37"/>
    </row>
    <row r="45" customFormat="1" spans="1:15">
      <c r="A45" s="16" t="s">
        <v>60</v>
      </c>
      <c r="B45" s="16" t="s">
        <v>61</v>
      </c>
      <c r="C45" s="17">
        <v>2021</v>
      </c>
      <c r="D45" s="18">
        <v>28.63</v>
      </c>
      <c r="E45" s="26">
        <v>1</v>
      </c>
      <c r="F45" s="27">
        <v>0.0523178330463675</v>
      </c>
      <c r="G45" s="28">
        <v>0.539497860461627</v>
      </c>
      <c r="H45" s="29">
        <v>0.0528371172460689</v>
      </c>
      <c r="K45" s="32"/>
      <c r="L45" s="33"/>
      <c r="M45" s="35"/>
      <c r="N45" s="36"/>
      <c r="O45" s="37"/>
    </row>
    <row r="46" customFormat="1" spans="1:15">
      <c r="A46" s="16" t="s">
        <v>60</v>
      </c>
      <c r="B46" s="16" t="s">
        <v>61</v>
      </c>
      <c r="C46" s="17">
        <v>2022</v>
      </c>
      <c r="D46" s="18">
        <v>30.88</v>
      </c>
      <c r="E46" s="26">
        <v>1</v>
      </c>
      <c r="F46" s="27">
        <v>0.0151083935804301</v>
      </c>
      <c r="G46" s="28">
        <v>1.34833983770362</v>
      </c>
      <c r="H46" s="29">
        <v>0.124053257456908</v>
      </c>
      <c r="K46" s="32"/>
      <c r="L46" s="33"/>
      <c r="M46" s="35"/>
      <c r="N46" s="36"/>
      <c r="O46" s="37"/>
    </row>
    <row r="47" customFormat="1" spans="1:15">
      <c r="A47" s="16" t="s">
        <v>60</v>
      </c>
      <c r="B47" s="16" t="s">
        <v>61</v>
      </c>
      <c r="C47" s="17">
        <v>2023</v>
      </c>
      <c r="D47" s="18">
        <v>30.88</v>
      </c>
      <c r="E47" s="26">
        <v>1</v>
      </c>
      <c r="F47" s="27">
        <v>0.0182756305961043</v>
      </c>
      <c r="G47" s="28">
        <v>0.738761135512053</v>
      </c>
      <c r="H47" s="29">
        <v>0.00551034260637724</v>
      </c>
      <c r="K47" s="32"/>
      <c r="L47" s="33"/>
      <c r="M47" s="35"/>
      <c r="N47" s="36"/>
      <c r="O47" s="37"/>
    </row>
    <row r="48" customFormat="1" spans="1:15">
      <c r="A48" s="16" t="s">
        <v>60</v>
      </c>
      <c r="B48" s="16" t="s">
        <v>61</v>
      </c>
      <c r="C48" s="17">
        <v>2024</v>
      </c>
      <c r="D48" s="18">
        <v>50.53</v>
      </c>
      <c r="E48" s="26">
        <v>1</v>
      </c>
      <c r="F48" s="27">
        <v>0.012608654806283</v>
      </c>
      <c r="G48" s="28">
        <v>0.946842099937937</v>
      </c>
      <c r="H48" s="29">
        <v>0.021489228480593</v>
      </c>
      <c r="K48" s="32"/>
      <c r="L48" s="33"/>
      <c r="M48" s="35"/>
      <c r="N48" s="36"/>
      <c r="O48" s="37"/>
    </row>
    <row r="49" customFormat="1" spans="1:15">
      <c r="A49" s="16" t="s">
        <v>62</v>
      </c>
      <c r="B49" s="16" t="s">
        <v>63</v>
      </c>
      <c r="C49" s="17">
        <v>2021</v>
      </c>
      <c r="D49" s="18">
        <v>43.72</v>
      </c>
      <c r="E49" s="26">
        <v>1</v>
      </c>
      <c r="F49" s="27">
        <v>0.402885501262627</v>
      </c>
      <c r="G49" s="28">
        <v>3.38577399142066</v>
      </c>
      <c r="H49" s="29">
        <v>0.543174662512918</v>
      </c>
      <c r="K49" s="32"/>
      <c r="L49" s="33"/>
      <c r="M49" s="35"/>
      <c r="N49" s="36"/>
      <c r="O49" s="37"/>
    </row>
    <row r="50" customFormat="1" spans="1:15">
      <c r="A50" s="16" t="s">
        <v>62</v>
      </c>
      <c r="B50" s="16" t="s">
        <v>63</v>
      </c>
      <c r="C50" s="17">
        <v>2022</v>
      </c>
      <c r="D50" s="18">
        <v>45.16</v>
      </c>
      <c r="E50" s="26">
        <v>1</v>
      </c>
      <c r="F50" s="27">
        <v>0.463032778317916</v>
      </c>
      <c r="G50" s="28">
        <v>2.23015775891374</v>
      </c>
      <c r="H50" s="29">
        <v>0.562038313634782</v>
      </c>
      <c r="K50" s="32"/>
      <c r="L50" s="33"/>
      <c r="M50" s="35"/>
      <c r="N50" s="36"/>
      <c r="O50" s="37"/>
    </row>
    <row r="51" customFormat="1" spans="1:15">
      <c r="A51" s="16" t="s">
        <v>62</v>
      </c>
      <c r="B51" s="16" t="s">
        <v>63</v>
      </c>
      <c r="C51" s="17">
        <v>2023</v>
      </c>
      <c r="D51" s="18">
        <v>52.19</v>
      </c>
      <c r="E51" s="26">
        <v>1</v>
      </c>
      <c r="F51" s="27">
        <v>0.266335249049358</v>
      </c>
      <c r="G51" s="28">
        <v>2.17715744572998</v>
      </c>
      <c r="H51" s="29">
        <v>0.387974091079584</v>
      </c>
      <c r="K51" s="32"/>
      <c r="L51" s="33"/>
      <c r="M51" s="35"/>
      <c r="N51" s="36"/>
      <c r="O51" s="37"/>
    </row>
    <row r="52" customFormat="1" spans="1:15">
      <c r="A52" s="16" t="s">
        <v>62</v>
      </c>
      <c r="B52" s="16" t="s">
        <v>63</v>
      </c>
      <c r="C52" s="17">
        <v>2024</v>
      </c>
      <c r="D52" s="18">
        <v>59.14</v>
      </c>
      <c r="E52" s="26">
        <v>1</v>
      </c>
      <c r="F52" s="27">
        <v>0.259026965861786</v>
      </c>
      <c r="G52" s="28">
        <v>1.8055490557693</v>
      </c>
      <c r="H52" s="29">
        <v>0.267948560960184</v>
      </c>
      <c r="K52" s="32"/>
      <c r="L52" s="33"/>
      <c r="M52" s="35"/>
      <c r="N52" s="36"/>
      <c r="O52" s="37"/>
    </row>
    <row r="53" customFormat="1" spans="1:15">
      <c r="A53" s="16" t="s">
        <v>64</v>
      </c>
      <c r="B53" s="16" t="s">
        <v>65</v>
      </c>
      <c r="C53" s="17">
        <v>2021</v>
      </c>
      <c r="D53" s="18">
        <v>40.95</v>
      </c>
      <c r="E53" s="26">
        <v>1</v>
      </c>
      <c r="F53" s="27">
        <v>0.0241235481274897</v>
      </c>
      <c r="G53" s="28">
        <v>4.67383773132786</v>
      </c>
      <c r="H53" s="29">
        <v>0.0123296143518394</v>
      </c>
      <c r="K53" s="32"/>
      <c r="L53" s="33"/>
      <c r="M53" s="35"/>
      <c r="N53" s="36"/>
      <c r="O53" s="37"/>
    </row>
    <row r="54" customFormat="1" spans="1:15">
      <c r="A54" s="16" t="s">
        <v>64</v>
      </c>
      <c r="B54" s="16" t="s">
        <v>65</v>
      </c>
      <c r="C54" s="17">
        <v>2022</v>
      </c>
      <c r="D54" s="18">
        <v>46.2</v>
      </c>
      <c r="E54" s="26">
        <v>1</v>
      </c>
      <c r="F54" s="27">
        <v>0.0268128642409315</v>
      </c>
      <c r="G54" s="28">
        <v>4.03575252062328</v>
      </c>
      <c r="H54" s="29">
        <v>-0.0124516581208704</v>
      </c>
      <c r="K54" s="32"/>
      <c r="L54" s="33"/>
      <c r="M54" s="35"/>
      <c r="N54" s="36"/>
      <c r="O54" s="37"/>
    </row>
    <row r="55" customFormat="1" spans="1:15">
      <c r="A55" s="16" t="s">
        <v>64</v>
      </c>
      <c r="B55" s="16" t="s">
        <v>65</v>
      </c>
      <c r="C55" s="17">
        <v>2023</v>
      </c>
      <c r="D55" s="18">
        <v>52.72</v>
      </c>
      <c r="E55" s="26">
        <v>1</v>
      </c>
      <c r="F55" s="27">
        <v>0.0303583473899286</v>
      </c>
      <c r="G55" s="28">
        <v>4.60205654734174</v>
      </c>
      <c r="H55" s="29">
        <v>0.00829411520972618</v>
      </c>
      <c r="K55" s="32"/>
      <c r="L55" s="33"/>
      <c r="M55" s="35"/>
      <c r="N55" s="36"/>
      <c r="O55" s="37"/>
    </row>
    <row r="56" customFormat="1" spans="1:15">
      <c r="A56" s="16" t="s">
        <v>64</v>
      </c>
      <c r="B56" s="16" t="s">
        <v>65</v>
      </c>
      <c r="C56" s="17">
        <v>2024</v>
      </c>
      <c r="D56" s="18">
        <v>49.68</v>
      </c>
      <c r="E56" s="26">
        <v>1</v>
      </c>
      <c r="F56" s="27">
        <v>0.0374465019070005</v>
      </c>
      <c r="G56" s="28">
        <v>4.78255669162176</v>
      </c>
      <c r="H56" s="29">
        <v>-0.0466239929168887</v>
      </c>
      <c r="K56" s="32"/>
      <c r="L56" s="33"/>
      <c r="M56" s="35"/>
      <c r="N56" s="36"/>
      <c r="O56" s="37"/>
    </row>
    <row r="57" customFormat="1" spans="1:15">
      <c r="A57" s="16" t="s">
        <v>66</v>
      </c>
      <c r="B57" s="16" t="s">
        <v>67</v>
      </c>
      <c r="C57" s="17">
        <v>2021</v>
      </c>
      <c r="D57" s="18">
        <v>52.78</v>
      </c>
      <c r="E57" s="26">
        <v>0.875</v>
      </c>
      <c r="F57" s="27">
        <v>0.0389874989094433</v>
      </c>
      <c r="G57" s="28">
        <v>4.03424679652369</v>
      </c>
      <c r="H57" s="29">
        <v>0.00261200867090239</v>
      </c>
      <c r="K57" s="32"/>
      <c r="L57" s="33"/>
      <c r="M57" s="35"/>
      <c r="N57" s="36"/>
      <c r="O57" s="37"/>
    </row>
    <row r="58" customFormat="1" spans="1:15">
      <c r="A58" s="16" t="s">
        <v>66</v>
      </c>
      <c r="B58" s="16" t="s">
        <v>67</v>
      </c>
      <c r="C58" s="17">
        <v>2022</v>
      </c>
      <c r="D58" s="18">
        <v>53.86</v>
      </c>
      <c r="E58" s="26">
        <v>1</v>
      </c>
      <c r="F58" s="27">
        <v>0.0352549885028189</v>
      </c>
      <c r="G58" s="28">
        <v>4.55808858596855</v>
      </c>
      <c r="H58" s="29">
        <v>-0.0306661220517444</v>
      </c>
      <c r="K58" s="32"/>
      <c r="L58" s="33"/>
      <c r="M58" s="35"/>
      <c r="N58" s="36"/>
      <c r="O58" s="37"/>
    </row>
    <row r="59" customFormat="1" spans="1:15">
      <c r="A59" s="16" t="s">
        <v>66</v>
      </c>
      <c r="B59" s="16" t="s">
        <v>67</v>
      </c>
      <c r="C59" s="17">
        <v>2023</v>
      </c>
      <c r="D59" s="18">
        <v>59.56</v>
      </c>
      <c r="E59" s="26">
        <v>1</v>
      </c>
      <c r="F59" s="27">
        <v>0.0475392134216831</v>
      </c>
      <c r="G59" s="28">
        <v>0.398631347727247</v>
      </c>
      <c r="H59" s="29">
        <v>0.0084861552910331</v>
      </c>
      <c r="K59" s="32"/>
      <c r="L59" s="33"/>
      <c r="M59" s="35"/>
      <c r="N59" s="36"/>
      <c r="O59" s="37"/>
    </row>
    <row r="60" customFormat="1" spans="1:15">
      <c r="A60" s="16" t="s">
        <v>66</v>
      </c>
      <c r="B60" s="16" t="s">
        <v>67</v>
      </c>
      <c r="C60" s="17">
        <v>2024</v>
      </c>
      <c r="D60" s="18">
        <v>60.89</v>
      </c>
      <c r="E60" s="26">
        <v>1</v>
      </c>
      <c r="F60" s="27">
        <v>0.0393500003422869</v>
      </c>
      <c r="G60" s="28">
        <v>0.732680045649795</v>
      </c>
      <c r="H60" s="29">
        <v>0.00244086792527979</v>
      </c>
      <c r="K60" s="32"/>
      <c r="L60" s="33"/>
      <c r="M60" s="35"/>
      <c r="N60" s="36"/>
      <c r="O60" s="37"/>
    </row>
    <row r="61" customFormat="1" spans="1:15">
      <c r="A61" s="16" t="s">
        <v>68</v>
      </c>
      <c r="B61" s="16" t="s">
        <v>69</v>
      </c>
      <c r="C61" s="17">
        <v>2021</v>
      </c>
      <c r="D61" s="18">
        <v>44.69</v>
      </c>
      <c r="E61" s="26">
        <v>1</v>
      </c>
      <c r="F61" s="27">
        <v>0.118793409445978</v>
      </c>
      <c r="G61" s="28">
        <v>0.600450606709703</v>
      </c>
      <c r="H61" s="29">
        <v>0.00116440375763195</v>
      </c>
      <c r="K61" s="32"/>
      <c r="L61" s="33"/>
      <c r="M61" s="35"/>
      <c r="N61" s="36"/>
      <c r="O61" s="37"/>
    </row>
    <row r="62" customFormat="1" spans="1:15">
      <c r="A62" s="16" t="s">
        <v>68</v>
      </c>
      <c r="B62" s="16" t="s">
        <v>69</v>
      </c>
      <c r="C62" s="17">
        <v>2022</v>
      </c>
      <c r="D62" s="18">
        <v>41.01</v>
      </c>
      <c r="E62" s="26">
        <v>1</v>
      </c>
      <c r="F62" s="27">
        <v>0.0942640557999202</v>
      </c>
      <c r="G62" s="28">
        <v>0.601547566968395</v>
      </c>
      <c r="H62" s="29">
        <v>0.0114496812334261</v>
      </c>
      <c r="K62" s="32"/>
      <c r="L62" s="33"/>
      <c r="M62" s="35"/>
      <c r="N62" s="36"/>
      <c r="O62" s="37"/>
    </row>
    <row r="63" customFormat="1" spans="1:15">
      <c r="A63" s="16" t="s">
        <v>68</v>
      </c>
      <c r="B63" s="16" t="s">
        <v>69</v>
      </c>
      <c r="C63" s="17">
        <v>2023</v>
      </c>
      <c r="D63" s="18">
        <v>52.84</v>
      </c>
      <c r="E63" s="26">
        <v>1</v>
      </c>
      <c r="F63" s="27">
        <v>0.265723289966436</v>
      </c>
      <c r="G63" s="28">
        <v>0.615278713986782</v>
      </c>
      <c r="H63" s="29">
        <v>0.019185486735597</v>
      </c>
      <c r="K63" s="32"/>
      <c r="L63" s="33"/>
      <c r="M63" s="35"/>
      <c r="N63" s="36"/>
      <c r="O63" s="37"/>
    </row>
    <row r="64" customFormat="1" spans="1:15">
      <c r="A64" s="16" t="s">
        <v>68</v>
      </c>
      <c r="B64" s="16" t="s">
        <v>69</v>
      </c>
      <c r="C64" s="17">
        <v>2024</v>
      </c>
      <c r="D64" s="18">
        <v>58.98</v>
      </c>
      <c r="E64" s="26">
        <v>1</v>
      </c>
      <c r="F64" s="27">
        <v>0.12265175059666</v>
      </c>
      <c r="G64" s="28">
        <v>1.35842210287673</v>
      </c>
      <c r="H64" s="29">
        <v>-0.0427878049213845</v>
      </c>
      <c r="K64" s="32"/>
      <c r="L64" s="33"/>
      <c r="M64" s="35"/>
      <c r="N64" s="36"/>
      <c r="O64" s="37"/>
    </row>
    <row r="65" customFormat="1" spans="1:15">
      <c r="A65" s="16" t="s">
        <v>70</v>
      </c>
      <c r="B65" s="16" t="s">
        <v>71</v>
      </c>
      <c r="C65" s="17">
        <v>2021</v>
      </c>
      <c r="D65" s="18">
        <v>45.25</v>
      </c>
      <c r="E65" s="26">
        <v>1</v>
      </c>
      <c r="F65" s="27">
        <v>0.173203926833002</v>
      </c>
      <c r="G65" s="28">
        <v>1.51187086329345</v>
      </c>
      <c r="H65" s="29">
        <v>0.0936811583902026</v>
      </c>
      <c r="K65" s="32"/>
      <c r="L65" s="33"/>
      <c r="M65" s="35"/>
      <c r="N65" s="36"/>
      <c r="O65" s="37"/>
    </row>
    <row r="66" customFormat="1" spans="1:15">
      <c r="A66" s="16" t="s">
        <v>70</v>
      </c>
      <c r="B66" s="16" t="s">
        <v>71</v>
      </c>
      <c r="C66" s="17">
        <v>2022</v>
      </c>
      <c r="D66" s="18">
        <v>44.64</v>
      </c>
      <c r="E66" s="26">
        <v>1</v>
      </c>
      <c r="F66" s="27">
        <v>0.168659644548915</v>
      </c>
      <c r="G66" s="28">
        <v>0.65158279514732</v>
      </c>
      <c r="H66" s="29">
        <v>0.179491201415336</v>
      </c>
      <c r="K66" s="32"/>
      <c r="L66" s="33"/>
      <c r="M66" s="35"/>
      <c r="N66" s="36"/>
      <c r="O66" s="37"/>
    </row>
    <row r="67" customFormat="1" spans="1:15">
      <c r="A67" s="16" t="s">
        <v>70</v>
      </c>
      <c r="B67" s="16" t="s">
        <v>71</v>
      </c>
      <c r="C67" s="17">
        <v>2023</v>
      </c>
      <c r="D67" s="18">
        <v>45.35</v>
      </c>
      <c r="E67" s="26">
        <v>1</v>
      </c>
      <c r="F67" s="27">
        <v>0.201525364397515</v>
      </c>
      <c r="G67" s="28">
        <v>1.86129574990651</v>
      </c>
      <c r="H67" s="29">
        <v>0.290803412577443</v>
      </c>
      <c r="K67" s="32"/>
      <c r="L67" s="33"/>
      <c r="M67" s="35"/>
      <c r="N67" s="36"/>
      <c r="O67" s="37"/>
    </row>
    <row r="68" customFormat="1" spans="1:15">
      <c r="A68" s="16" t="s">
        <v>70</v>
      </c>
      <c r="B68" s="16" t="s">
        <v>71</v>
      </c>
      <c r="C68" s="17">
        <v>2024</v>
      </c>
      <c r="D68" s="18">
        <v>53.14</v>
      </c>
      <c r="E68" s="26">
        <v>1</v>
      </c>
      <c r="F68" s="27">
        <v>0.238958243592563</v>
      </c>
      <c r="G68" s="28">
        <v>7.29254620846215</v>
      </c>
      <c r="H68" s="29">
        <v>0.111269571323848</v>
      </c>
      <c r="K68" s="32"/>
      <c r="L68" s="33"/>
      <c r="M68" s="35"/>
      <c r="N68" s="36"/>
      <c r="O68" s="37"/>
    </row>
    <row r="69" customFormat="1" spans="1:15">
      <c r="A69" s="16" t="s">
        <v>72</v>
      </c>
      <c r="B69" s="16" t="s">
        <v>73</v>
      </c>
      <c r="C69" s="17">
        <v>2021</v>
      </c>
      <c r="D69" s="18">
        <v>57.04</v>
      </c>
      <c r="E69" s="26">
        <v>1</v>
      </c>
      <c r="F69" s="27">
        <v>0.0309390562617451</v>
      </c>
      <c r="G69" s="28">
        <v>0.395201065444098</v>
      </c>
      <c r="H69" s="29">
        <v>0.0365523758385863</v>
      </c>
      <c r="K69" s="32"/>
      <c r="L69" s="33"/>
      <c r="M69" s="35"/>
      <c r="N69" s="36"/>
      <c r="O69" s="37"/>
    </row>
    <row r="70" customFormat="1" spans="1:15">
      <c r="A70" s="16" t="s">
        <v>72</v>
      </c>
      <c r="B70" s="16" t="s">
        <v>73</v>
      </c>
      <c r="C70" s="17">
        <v>2022</v>
      </c>
      <c r="D70" s="18">
        <v>56.38</v>
      </c>
      <c r="E70" s="26">
        <v>1</v>
      </c>
      <c r="F70" s="27">
        <v>0.0387567206287218</v>
      </c>
      <c r="G70" s="28">
        <v>0.900883651918274</v>
      </c>
      <c r="H70" s="29">
        <v>0.0552297057019839</v>
      </c>
      <c r="K70" s="32"/>
      <c r="L70" s="33"/>
      <c r="M70" s="35"/>
      <c r="N70" s="36"/>
      <c r="O70" s="37"/>
    </row>
    <row r="71" customFormat="1" spans="1:15">
      <c r="A71" s="16" t="s">
        <v>72</v>
      </c>
      <c r="B71" s="16" t="s">
        <v>73</v>
      </c>
      <c r="C71" s="17">
        <v>2023</v>
      </c>
      <c r="D71" s="18">
        <v>62.92</v>
      </c>
      <c r="E71" s="26">
        <v>1</v>
      </c>
      <c r="F71" s="27">
        <v>0.060230242995755</v>
      </c>
      <c r="G71" s="28">
        <v>0.606143598634073</v>
      </c>
      <c r="H71" s="29">
        <v>0.0492803500088603</v>
      </c>
      <c r="K71" s="32"/>
      <c r="L71" s="33"/>
      <c r="M71" s="35"/>
      <c r="N71" s="36"/>
      <c r="O71" s="37"/>
    </row>
    <row r="72" customFormat="1" spans="1:15">
      <c r="A72" s="16" t="s">
        <v>72</v>
      </c>
      <c r="B72" s="16" t="s">
        <v>73</v>
      </c>
      <c r="C72" s="17">
        <v>2024</v>
      </c>
      <c r="D72" s="18">
        <v>64.57</v>
      </c>
      <c r="E72" s="26">
        <v>1</v>
      </c>
      <c r="F72" s="27">
        <v>0.0338582210779533</v>
      </c>
      <c r="G72" s="28">
        <v>0.537689570405577</v>
      </c>
      <c r="H72" s="29">
        <v>0.0454983112280673</v>
      </c>
      <c r="K72" s="32"/>
      <c r="L72" s="33"/>
      <c r="M72" s="35"/>
      <c r="N72" s="36"/>
      <c r="O72" s="37"/>
    </row>
    <row r="73" customFormat="1" spans="1:15">
      <c r="A73" s="16" t="s">
        <v>74</v>
      </c>
      <c r="B73" s="16" t="s">
        <v>75</v>
      </c>
      <c r="C73" s="17">
        <v>2021</v>
      </c>
      <c r="D73" s="18">
        <v>56.26</v>
      </c>
      <c r="E73" s="26">
        <v>1</v>
      </c>
      <c r="F73" s="27">
        <v>0.175919773175827</v>
      </c>
      <c r="G73" s="28">
        <v>404.331200456866</v>
      </c>
      <c r="H73" s="29">
        <v>0.0232846790433074</v>
      </c>
      <c r="K73" s="32"/>
      <c r="L73" s="33"/>
      <c r="M73" s="35"/>
      <c r="N73" s="36"/>
      <c r="O73" s="37"/>
    </row>
    <row r="74" customFormat="1" spans="1:15">
      <c r="A74" s="16" t="s">
        <v>74</v>
      </c>
      <c r="B74" s="16" t="s">
        <v>75</v>
      </c>
      <c r="C74" s="17">
        <v>2022</v>
      </c>
      <c r="D74" s="18">
        <v>55.41</v>
      </c>
      <c r="E74" s="26">
        <v>1</v>
      </c>
      <c r="F74" s="27">
        <v>0.175262593925944</v>
      </c>
      <c r="G74" s="28">
        <v>102.521831823872</v>
      </c>
      <c r="H74" s="29">
        <v>0.0210331543668445</v>
      </c>
      <c r="K74" s="32"/>
      <c r="L74" s="33"/>
      <c r="M74" s="35"/>
      <c r="N74" s="36"/>
      <c r="O74" s="37"/>
    </row>
    <row r="75" customFormat="1" spans="1:15">
      <c r="A75" s="16" t="s">
        <v>74</v>
      </c>
      <c r="B75" s="16" t="s">
        <v>75</v>
      </c>
      <c r="C75" s="17">
        <v>2023</v>
      </c>
      <c r="D75" s="18">
        <v>62.88</v>
      </c>
      <c r="E75" s="26">
        <v>1</v>
      </c>
      <c r="F75" s="27">
        <v>0.214163278957992</v>
      </c>
      <c r="G75" s="28">
        <v>74.448376442631</v>
      </c>
      <c r="H75" s="29">
        <v>0.116421768975397</v>
      </c>
      <c r="K75" s="32"/>
      <c r="L75" s="33"/>
      <c r="M75" s="35"/>
      <c r="N75" s="36"/>
      <c r="O75" s="37"/>
    </row>
    <row r="76" customFormat="1" spans="1:15">
      <c r="A76" s="16" t="s">
        <v>74</v>
      </c>
      <c r="B76" s="16" t="s">
        <v>75</v>
      </c>
      <c r="C76" s="17">
        <v>2024</v>
      </c>
      <c r="D76" s="18">
        <v>49.55</v>
      </c>
      <c r="E76" s="26">
        <v>1</v>
      </c>
      <c r="F76" s="27">
        <v>0.217370338385734</v>
      </c>
      <c r="G76" s="28">
        <v>80.9604729115098</v>
      </c>
      <c r="H76" s="29">
        <v>0.190358274012174</v>
      </c>
      <c r="K76" s="32"/>
      <c r="L76" s="33"/>
      <c r="M76" s="35"/>
      <c r="N76" s="36"/>
      <c r="O76" s="37"/>
    </row>
    <row r="77" customFormat="1" spans="1:15">
      <c r="A77" s="16" t="s">
        <v>76</v>
      </c>
      <c r="B77" s="16" t="s">
        <v>77</v>
      </c>
      <c r="C77" s="17">
        <v>2021</v>
      </c>
      <c r="D77" s="18">
        <v>35.88</v>
      </c>
      <c r="E77" s="26">
        <v>1</v>
      </c>
      <c r="F77" s="27">
        <v>0.170758032713195</v>
      </c>
      <c r="G77" s="28">
        <v>0.579227930434329</v>
      </c>
      <c r="H77" s="29">
        <v>0.113035063131711</v>
      </c>
      <c r="K77" s="32"/>
      <c r="L77" s="33"/>
      <c r="M77" s="35"/>
      <c r="N77" s="36"/>
      <c r="O77" s="37"/>
    </row>
    <row r="78" customFormat="1" spans="1:15">
      <c r="A78" s="16" t="s">
        <v>76</v>
      </c>
      <c r="B78" s="16" t="s">
        <v>77</v>
      </c>
      <c r="C78" s="17">
        <v>2022</v>
      </c>
      <c r="D78" s="18">
        <v>39.13</v>
      </c>
      <c r="E78" s="26">
        <v>1</v>
      </c>
      <c r="F78" s="27">
        <v>0.289753720833759</v>
      </c>
      <c r="G78" s="28">
        <v>1.40295383543535</v>
      </c>
      <c r="H78" s="29">
        <v>0.296599379194585</v>
      </c>
      <c r="K78" s="32"/>
      <c r="L78" s="33"/>
      <c r="M78" s="35"/>
      <c r="N78" s="36"/>
      <c r="O78" s="37"/>
    </row>
    <row r="79" customFormat="1" spans="1:15">
      <c r="A79" s="16" t="s">
        <v>76</v>
      </c>
      <c r="B79" s="16" t="s">
        <v>77</v>
      </c>
      <c r="C79" s="17">
        <v>2023</v>
      </c>
      <c r="D79" s="18">
        <v>44.11</v>
      </c>
      <c r="E79" s="26">
        <v>1</v>
      </c>
      <c r="F79" s="27">
        <v>0.0962338631351762</v>
      </c>
      <c r="G79" s="28">
        <v>0.977987372141137</v>
      </c>
      <c r="H79" s="29">
        <v>0.12010667943957</v>
      </c>
      <c r="K79" s="32"/>
      <c r="L79" s="33"/>
      <c r="M79" s="35"/>
      <c r="N79" s="36"/>
      <c r="O79" s="37"/>
    </row>
    <row r="80" customFormat="1" spans="1:15">
      <c r="A80" s="16" t="s">
        <v>76</v>
      </c>
      <c r="B80" s="16" t="s">
        <v>77</v>
      </c>
      <c r="C80" s="17">
        <v>2024</v>
      </c>
      <c r="D80" s="18">
        <v>42.18</v>
      </c>
      <c r="E80" s="26">
        <v>1</v>
      </c>
      <c r="F80" s="27">
        <v>0.0459853436942879</v>
      </c>
      <c r="G80" s="28">
        <v>0.476140430289008</v>
      </c>
      <c r="H80" s="29">
        <v>0.030240214740542</v>
      </c>
      <c r="K80" s="32"/>
      <c r="L80" s="33"/>
      <c r="M80" s="35"/>
      <c r="N80" s="36"/>
      <c r="O80" s="37"/>
    </row>
    <row r="81" customFormat="1" spans="1:15">
      <c r="A81" s="16" t="s">
        <v>78</v>
      </c>
      <c r="B81" s="16" t="s">
        <v>79</v>
      </c>
      <c r="C81" s="17">
        <v>2021</v>
      </c>
      <c r="D81" s="18">
        <v>65.05</v>
      </c>
      <c r="E81" s="26">
        <v>1</v>
      </c>
      <c r="F81" s="27">
        <v>0.205565045365064</v>
      </c>
      <c r="G81" s="28">
        <v>1512.65562245019</v>
      </c>
      <c r="H81" s="29">
        <v>0.0676152971415723</v>
      </c>
      <c r="K81" s="32"/>
      <c r="L81" s="33"/>
      <c r="M81" s="35"/>
      <c r="N81" s="36"/>
      <c r="O81" s="37"/>
    </row>
    <row r="82" customFormat="1" spans="1:15">
      <c r="A82" s="16" t="s">
        <v>78</v>
      </c>
      <c r="B82" s="16" t="s">
        <v>79</v>
      </c>
      <c r="C82" s="17">
        <v>2022</v>
      </c>
      <c r="D82" s="18">
        <v>69.33</v>
      </c>
      <c r="E82" s="26">
        <v>1</v>
      </c>
      <c r="F82" s="27">
        <v>0.238530598363653</v>
      </c>
      <c r="G82" s="28">
        <v>1904.48723839197</v>
      </c>
      <c r="H82" s="29">
        <v>0.0753612709151896</v>
      </c>
      <c r="K82" s="32"/>
      <c r="L82" s="33"/>
      <c r="M82" s="35"/>
      <c r="N82" s="36"/>
      <c r="O82" s="37"/>
    </row>
    <row r="83" customFormat="1" spans="1:15">
      <c r="A83" s="16" t="s">
        <v>78</v>
      </c>
      <c r="B83" s="16" t="s">
        <v>79</v>
      </c>
      <c r="C83" s="17">
        <v>2023</v>
      </c>
      <c r="D83" s="18">
        <v>67.15</v>
      </c>
      <c r="E83" s="26">
        <v>1</v>
      </c>
      <c r="F83" s="27">
        <v>0.238822706364561</v>
      </c>
      <c r="G83" s="28">
        <v>1084.57247615509</v>
      </c>
      <c r="H83" s="29">
        <v>0.0922375571556928</v>
      </c>
      <c r="K83" s="32"/>
      <c r="L83" s="33"/>
      <c r="M83" s="35"/>
      <c r="N83" s="36"/>
      <c r="O83" s="37"/>
    </row>
    <row r="84" customFormat="1" spans="1:15">
      <c r="A84" s="16" t="s">
        <v>78</v>
      </c>
      <c r="B84" s="16" t="s">
        <v>79</v>
      </c>
      <c r="C84" s="17">
        <v>2024</v>
      </c>
      <c r="D84" s="18">
        <v>67.31</v>
      </c>
      <c r="E84" s="26">
        <v>1</v>
      </c>
      <c r="F84" s="27">
        <v>0.212398568499947</v>
      </c>
      <c r="G84" s="28">
        <v>911.864557145559</v>
      </c>
      <c r="H84" s="29">
        <v>0.0178912321880997</v>
      </c>
      <c r="K84" s="32"/>
      <c r="L84" s="33"/>
      <c r="M84" s="35"/>
      <c r="N84" s="36"/>
      <c r="O84" s="37"/>
    </row>
    <row r="85" customFormat="1" spans="1:15">
      <c r="A85" s="16" t="s">
        <v>80</v>
      </c>
      <c r="B85" s="16" t="s">
        <v>81</v>
      </c>
      <c r="C85" s="17">
        <v>2021</v>
      </c>
      <c r="D85" s="18">
        <v>62.26</v>
      </c>
      <c r="E85" s="26">
        <v>1</v>
      </c>
      <c r="F85" s="27">
        <v>0.234974998426788</v>
      </c>
      <c r="G85" s="28">
        <v>0.638376811004983</v>
      </c>
      <c r="H85" s="29">
        <v>0.0244376845722712</v>
      </c>
      <c r="K85" s="32"/>
      <c r="L85" s="33"/>
      <c r="M85" s="35"/>
      <c r="N85" s="36"/>
      <c r="O85" s="37"/>
    </row>
    <row r="86" customFormat="1" spans="1:15">
      <c r="A86" s="16" t="s">
        <v>80</v>
      </c>
      <c r="B86" s="16" t="s">
        <v>81</v>
      </c>
      <c r="C86" s="17">
        <v>2022</v>
      </c>
      <c r="D86" s="18">
        <v>64.82</v>
      </c>
      <c r="E86" s="26">
        <v>1</v>
      </c>
      <c r="F86" s="27">
        <v>0.321530405227488</v>
      </c>
      <c r="G86" s="28">
        <v>0.67468160207781</v>
      </c>
      <c r="H86" s="29">
        <v>0.156963075036493</v>
      </c>
      <c r="K86" s="32"/>
      <c r="L86" s="33"/>
      <c r="M86" s="35"/>
      <c r="N86" s="36"/>
      <c r="O86" s="37"/>
    </row>
    <row r="87" customFormat="1" spans="1:15">
      <c r="A87" s="16" t="s">
        <v>80</v>
      </c>
      <c r="B87" s="16" t="s">
        <v>81</v>
      </c>
      <c r="C87" s="17">
        <v>2023</v>
      </c>
      <c r="D87" s="18">
        <v>64.82</v>
      </c>
      <c r="E87" s="26">
        <v>1</v>
      </c>
      <c r="F87" s="27">
        <v>0.14429477856011</v>
      </c>
      <c r="G87" s="28">
        <v>0.352608055967086</v>
      </c>
      <c r="H87" s="29">
        <v>0.0472166712126677</v>
      </c>
      <c r="K87" s="32"/>
      <c r="L87" s="33"/>
      <c r="M87" s="35"/>
      <c r="N87" s="36"/>
      <c r="O87" s="37"/>
    </row>
    <row r="88" customFormat="1" spans="1:15">
      <c r="A88" s="16" t="s">
        <v>80</v>
      </c>
      <c r="B88" s="16" t="s">
        <v>81</v>
      </c>
      <c r="C88" s="17">
        <v>2024</v>
      </c>
      <c r="D88" s="18">
        <v>63.07</v>
      </c>
      <c r="E88" s="26">
        <v>1</v>
      </c>
      <c r="F88" s="27">
        <v>0.153575997390618</v>
      </c>
      <c r="G88" s="28">
        <v>0.355741874630433</v>
      </c>
      <c r="H88" s="29">
        <v>0.010055481273769</v>
      </c>
      <c r="K88" s="32"/>
      <c r="L88" s="33"/>
      <c r="M88" s="35"/>
      <c r="N88" s="36"/>
      <c r="O88" s="37"/>
    </row>
    <row r="89" customFormat="1" spans="1:15">
      <c r="A89" s="16" t="s">
        <v>82</v>
      </c>
      <c r="B89" s="16" t="s">
        <v>83</v>
      </c>
      <c r="C89" s="17">
        <v>2021</v>
      </c>
      <c r="D89" s="18">
        <v>75.69</v>
      </c>
      <c r="E89" s="26">
        <v>1</v>
      </c>
      <c r="F89" s="27">
        <v>0.234974998426788</v>
      </c>
      <c r="G89" s="28">
        <v>1.82799362375535</v>
      </c>
      <c r="H89" s="29">
        <v>0.0244376845722712</v>
      </c>
      <c r="K89" s="32"/>
      <c r="L89" s="33"/>
      <c r="M89" s="35"/>
      <c r="N89" s="36"/>
      <c r="O89" s="37"/>
    </row>
    <row r="90" customFormat="1" spans="1:15">
      <c r="A90" s="16" t="s">
        <v>82</v>
      </c>
      <c r="B90" s="16" t="s">
        <v>83</v>
      </c>
      <c r="C90" s="17">
        <v>2022</v>
      </c>
      <c r="D90" s="18">
        <v>75.81</v>
      </c>
      <c r="E90" s="26">
        <v>1</v>
      </c>
      <c r="F90" s="27">
        <v>0.321530405227488</v>
      </c>
      <c r="G90" s="28">
        <v>2.09158260925195</v>
      </c>
      <c r="H90" s="29">
        <v>0.156963075036493</v>
      </c>
      <c r="K90" s="32"/>
      <c r="L90" s="33"/>
      <c r="M90" s="35"/>
      <c r="N90" s="36"/>
      <c r="O90" s="37"/>
    </row>
    <row r="91" customFormat="1" spans="1:15">
      <c r="A91" s="16" t="s">
        <v>82</v>
      </c>
      <c r="B91" s="16" t="s">
        <v>83</v>
      </c>
      <c r="C91" s="17">
        <v>2023</v>
      </c>
      <c r="D91" s="18">
        <v>76.32</v>
      </c>
      <c r="E91" s="26">
        <v>1</v>
      </c>
      <c r="F91" s="27">
        <v>0.14429477856011</v>
      </c>
      <c r="G91" s="28">
        <v>1.36685859698244</v>
      </c>
      <c r="H91" s="29">
        <v>0.0472166712126677</v>
      </c>
      <c r="K91" s="32"/>
      <c r="L91" s="33"/>
      <c r="M91" s="35"/>
      <c r="N91" s="36"/>
      <c r="O91" s="37"/>
    </row>
    <row r="92" customFormat="1" spans="1:15">
      <c r="A92" s="16" t="s">
        <v>82</v>
      </c>
      <c r="B92" s="16" t="s">
        <v>83</v>
      </c>
      <c r="C92" s="17">
        <v>2024</v>
      </c>
      <c r="D92" s="18">
        <v>77.18</v>
      </c>
      <c r="E92" s="26">
        <v>1</v>
      </c>
      <c r="F92" s="27">
        <v>0.153575997390618</v>
      </c>
      <c r="G92" s="28">
        <v>1.37784685088629</v>
      </c>
      <c r="H92" s="29">
        <v>0.010055481273769</v>
      </c>
      <c r="K92" s="32"/>
      <c r="L92" s="33"/>
      <c r="M92" s="35"/>
      <c r="N92" s="36"/>
      <c r="O92" s="37"/>
    </row>
    <row r="93" customFormat="1" spans="1:15">
      <c r="A93" s="16" t="s">
        <v>84</v>
      </c>
      <c r="B93" s="16" t="s">
        <v>85</v>
      </c>
      <c r="C93" s="17">
        <v>2021</v>
      </c>
      <c r="D93" s="18">
        <v>62.94</v>
      </c>
      <c r="E93" s="26">
        <v>1</v>
      </c>
      <c r="F93" s="27">
        <v>0.24787501623028</v>
      </c>
      <c r="G93" s="28">
        <v>1.54830051153735</v>
      </c>
      <c r="H93" s="29">
        <v>0.390735703348697</v>
      </c>
      <c r="K93" s="32"/>
      <c r="L93" s="33"/>
      <c r="M93" s="35"/>
      <c r="N93" s="36"/>
      <c r="O93" s="37"/>
    </row>
    <row r="94" customFormat="1" spans="1:15">
      <c r="A94" s="16" t="s">
        <v>84</v>
      </c>
      <c r="B94" s="16" t="s">
        <v>85</v>
      </c>
      <c r="C94" s="17">
        <v>2022</v>
      </c>
      <c r="D94" s="18">
        <v>62.44</v>
      </c>
      <c r="E94" s="26">
        <v>1</v>
      </c>
      <c r="F94" s="27">
        <v>0.331935863268763</v>
      </c>
      <c r="G94" s="28">
        <v>2.37696556456477</v>
      </c>
      <c r="H94" s="29">
        <v>0.58447868472676</v>
      </c>
      <c r="K94" s="32"/>
      <c r="L94" s="33"/>
      <c r="M94" s="35"/>
      <c r="N94" s="36"/>
      <c r="O94" s="37"/>
    </row>
    <row r="95" customFormat="1" spans="1:15">
      <c r="A95" s="16" t="s">
        <v>84</v>
      </c>
      <c r="B95" s="16" t="s">
        <v>85</v>
      </c>
      <c r="C95" s="17">
        <v>2023</v>
      </c>
      <c r="D95" s="18">
        <v>77.55</v>
      </c>
      <c r="E95" s="26">
        <v>1</v>
      </c>
      <c r="F95" s="27">
        <v>0.369174954406447</v>
      </c>
      <c r="G95" s="28">
        <v>1.96056191395816</v>
      </c>
      <c r="H95" s="29">
        <v>0.093919145762768</v>
      </c>
      <c r="K95" s="32"/>
      <c r="L95" s="33"/>
      <c r="M95" s="35"/>
      <c r="N95" s="36"/>
      <c r="O95" s="37"/>
    </row>
    <row r="96" customFormat="1" spans="1:15">
      <c r="A96" s="16" t="s">
        <v>84</v>
      </c>
      <c r="B96" s="16" t="s">
        <v>85</v>
      </c>
      <c r="C96" s="17">
        <v>2024</v>
      </c>
      <c r="D96" s="18">
        <v>70.78</v>
      </c>
      <c r="E96" s="26">
        <v>0.875</v>
      </c>
      <c r="F96" s="27">
        <v>0.523674793148173</v>
      </c>
      <c r="G96" s="28">
        <v>1.0970451887441</v>
      </c>
      <c r="H96" s="29">
        <v>0.0778593862283279</v>
      </c>
      <c r="K96" s="32"/>
      <c r="L96" s="33"/>
      <c r="M96" s="35"/>
      <c r="N96" s="36"/>
      <c r="O96" s="37"/>
    </row>
    <row r="97" customFormat="1" spans="1:15">
      <c r="A97" s="16" t="s">
        <v>86</v>
      </c>
      <c r="B97" s="16" t="s">
        <v>87</v>
      </c>
      <c r="C97" s="17">
        <v>2021</v>
      </c>
      <c r="D97" s="18">
        <v>52.55</v>
      </c>
      <c r="E97" s="26">
        <v>1</v>
      </c>
      <c r="F97" s="27">
        <v>0.360074079021884</v>
      </c>
      <c r="G97" s="28">
        <v>2.28993977303849</v>
      </c>
      <c r="H97" s="29">
        <v>0.475502044137963</v>
      </c>
      <c r="K97" s="32"/>
      <c r="L97" s="33"/>
      <c r="M97" s="35"/>
      <c r="N97" s="36"/>
      <c r="O97" s="37"/>
    </row>
    <row r="98" customFormat="1" spans="1:15">
      <c r="A98" s="16" t="s">
        <v>86</v>
      </c>
      <c r="B98" s="16" t="s">
        <v>87</v>
      </c>
      <c r="C98" s="17">
        <v>2022</v>
      </c>
      <c r="D98" s="18">
        <v>55.77</v>
      </c>
      <c r="E98" s="26">
        <v>1</v>
      </c>
      <c r="F98" s="27">
        <v>0.359580103259288</v>
      </c>
      <c r="G98" s="28">
        <v>2.78194937406015</v>
      </c>
      <c r="H98" s="29">
        <v>0.487647748331513</v>
      </c>
      <c r="K98" s="32"/>
      <c r="L98" s="33"/>
      <c r="M98" s="35"/>
      <c r="N98" s="36"/>
      <c r="O98" s="37"/>
    </row>
    <row r="99" customFormat="1" spans="1:15">
      <c r="A99" s="16" t="s">
        <v>86</v>
      </c>
      <c r="B99" s="16" t="s">
        <v>87</v>
      </c>
      <c r="C99" s="17">
        <v>2023</v>
      </c>
      <c r="D99" s="18">
        <v>66.21</v>
      </c>
      <c r="E99" s="26">
        <v>1</v>
      </c>
      <c r="F99" s="27">
        <v>0.299448539882319</v>
      </c>
      <c r="G99" s="28">
        <v>2.22778361115324</v>
      </c>
      <c r="H99" s="29">
        <v>0.315436073635388</v>
      </c>
      <c r="K99" s="32"/>
      <c r="L99" s="33"/>
      <c r="M99" s="35"/>
      <c r="N99" s="36"/>
      <c r="O99" s="37"/>
    </row>
    <row r="100" customFormat="1" spans="1:15">
      <c r="A100" s="16" t="s">
        <v>86</v>
      </c>
      <c r="B100" s="16" t="s">
        <v>87</v>
      </c>
      <c r="C100" s="17">
        <v>2024</v>
      </c>
      <c r="D100" s="18">
        <v>58.74</v>
      </c>
      <c r="E100" s="26">
        <v>1</v>
      </c>
      <c r="F100" s="27">
        <v>0.19979581343747</v>
      </c>
      <c r="G100" s="28">
        <v>2.00504637104726</v>
      </c>
      <c r="H100" s="29">
        <v>0.15342426504597</v>
      </c>
      <c r="K100" s="32"/>
      <c r="L100" s="33"/>
      <c r="M100" s="35"/>
      <c r="N100" s="36"/>
      <c r="O100" s="37"/>
    </row>
    <row r="101" customFormat="1" spans="1:15">
      <c r="A101" s="16" t="s">
        <v>88</v>
      </c>
      <c r="B101" s="16" t="s">
        <v>89</v>
      </c>
      <c r="C101" s="17">
        <v>2021</v>
      </c>
      <c r="D101" s="18">
        <v>50.91</v>
      </c>
      <c r="E101" s="26">
        <v>1</v>
      </c>
      <c r="F101" s="27">
        <v>0.145058341055281</v>
      </c>
      <c r="G101" s="28">
        <v>7.81796990278552</v>
      </c>
      <c r="H101" s="29">
        <v>0.0238972136942325</v>
      </c>
      <c r="K101" s="32"/>
      <c r="L101" s="33"/>
      <c r="M101" s="35"/>
      <c r="N101" s="36"/>
      <c r="O101" s="37"/>
    </row>
    <row r="102" customFormat="1" spans="1:15">
      <c r="A102" s="16" t="s">
        <v>88</v>
      </c>
      <c r="B102" s="16" t="s">
        <v>89</v>
      </c>
      <c r="C102" s="17">
        <v>2022</v>
      </c>
      <c r="D102" s="18">
        <v>60.03</v>
      </c>
      <c r="E102" s="26">
        <v>1</v>
      </c>
      <c r="F102" s="27">
        <v>0.114507964922593</v>
      </c>
      <c r="G102" s="28">
        <v>3.11863215481452</v>
      </c>
      <c r="H102" s="29">
        <v>0.0147228125666605</v>
      </c>
      <c r="K102" s="32"/>
      <c r="L102" s="33"/>
      <c r="M102" s="35"/>
      <c r="N102" s="36"/>
      <c r="O102" s="37"/>
    </row>
    <row r="103" customFormat="1" spans="1:15">
      <c r="A103" s="16" t="s">
        <v>88</v>
      </c>
      <c r="B103" s="16" t="s">
        <v>89</v>
      </c>
      <c r="C103" s="17">
        <v>2023</v>
      </c>
      <c r="D103" s="18">
        <v>62.05</v>
      </c>
      <c r="E103" s="26">
        <v>1</v>
      </c>
      <c r="F103" s="27">
        <v>0.104487036409945</v>
      </c>
      <c r="G103" s="28">
        <v>1.52965488636239</v>
      </c>
      <c r="H103" s="29">
        <v>0.0015715000231812</v>
      </c>
      <c r="K103" s="32"/>
      <c r="L103" s="33"/>
      <c r="M103" s="35"/>
      <c r="N103" s="36"/>
      <c r="O103" s="37"/>
    </row>
    <row r="104" customFormat="1" spans="1:15">
      <c r="A104" s="16" t="s">
        <v>88</v>
      </c>
      <c r="B104" s="16" t="s">
        <v>89</v>
      </c>
      <c r="C104" s="17">
        <v>2024</v>
      </c>
      <c r="D104" s="18">
        <v>51.45</v>
      </c>
      <c r="E104" s="26">
        <v>1</v>
      </c>
      <c r="F104" s="27">
        <v>0.0861065104395049</v>
      </c>
      <c r="G104" s="28">
        <v>0.826325238403316</v>
      </c>
      <c r="H104" s="29">
        <v>0.00193001273688492</v>
      </c>
      <c r="K104" s="32"/>
      <c r="L104" s="33"/>
      <c r="M104" s="35"/>
      <c r="N104" s="36"/>
      <c r="O104" s="37"/>
    </row>
    <row r="105" customFormat="1" spans="1:15">
      <c r="A105" s="16" t="s">
        <v>90</v>
      </c>
      <c r="B105" s="16" t="s">
        <v>91</v>
      </c>
      <c r="C105" s="17">
        <v>2021</v>
      </c>
      <c r="D105" s="18">
        <v>17.67</v>
      </c>
      <c r="E105" s="26">
        <v>1</v>
      </c>
      <c r="F105" s="27">
        <v>0.00778250691590962</v>
      </c>
      <c r="G105" s="28">
        <v>0.646432112671877</v>
      </c>
      <c r="H105" s="29">
        <v>0.0295953729053899</v>
      </c>
      <c r="K105" s="32"/>
      <c r="L105" s="33"/>
      <c r="M105" s="35"/>
      <c r="N105" s="36"/>
      <c r="O105" s="37"/>
    </row>
    <row r="106" customFormat="1" spans="1:15">
      <c r="A106" s="16" t="s">
        <v>90</v>
      </c>
      <c r="B106" s="16" t="s">
        <v>91</v>
      </c>
      <c r="C106" s="17">
        <v>2022</v>
      </c>
      <c r="D106" s="18">
        <v>31.05</v>
      </c>
      <c r="E106" s="26">
        <v>1</v>
      </c>
      <c r="F106" s="27">
        <v>0.00773652226323539</v>
      </c>
      <c r="G106" s="28">
        <v>0.485684435487926</v>
      </c>
      <c r="H106" s="29">
        <v>-0.0220048392927975</v>
      </c>
      <c r="K106" s="32"/>
      <c r="L106" s="33"/>
      <c r="M106" s="35"/>
      <c r="N106" s="36"/>
      <c r="O106" s="37"/>
    </row>
    <row r="107" customFormat="1" spans="1:15">
      <c r="A107" s="16" t="s">
        <v>90</v>
      </c>
      <c r="B107" s="16" t="s">
        <v>91</v>
      </c>
      <c r="C107" s="17">
        <v>2023</v>
      </c>
      <c r="D107" s="18">
        <v>30.8</v>
      </c>
      <c r="E107" s="26">
        <v>1</v>
      </c>
      <c r="F107" s="27">
        <v>0.00898094886259052</v>
      </c>
      <c r="G107" s="28">
        <v>0.394896931309756</v>
      </c>
      <c r="H107" s="29">
        <v>0.00233631644083661</v>
      </c>
      <c r="K107" s="32"/>
      <c r="L107" s="33"/>
      <c r="M107" s="35"/>
      <c r="N107" s="36"/>
      <c r="O107" s="37"/>
    </row>
    <row r="108" customFormat="1" spans="1:15">
      <c r="A108" s="16" t="s">
        <v>90</v>
      </c>
      <c r="B108" s="16" t="s">
        <v>91</v>
      </c>
      <c r="C108" s="17">
        <v>2024</v>
      </c>
      <c r="D108" s="18">
        <v>44.01</v>
      </c>
      <c r="E108" s="26">
        <v>1</v>
      </c>
      <c r="F108" s="27">
        <v>0.0269087288045642</v>
      </c>
      <c r="G108" s="28">
        <v>0.362134363917139</v>
      </c>
      <c r="H108" s="29">
        <v>0.0225281386017611</v>
      </c>
      <c r="K108" s="32"/>
      <c r="L108" s="33"/>
      <c r="M108" s="35"/>
      <c r="N108" s="36"/>
      <c r="O108" s="37"/>
    </row>
    <row r="109" customFormat="1" spans="1:15">
      <c r="A109" s="16" t="s">
        <v>92</v>
      </c>
      <c r="B109" s="16" t="s">
        <v>93</v>
      </c>
      <c r="C109" s="17">
        <v>2021</v>
      </c>
      <c r="D109" s="18">
        <v>70.64</v>
      </c>
      <c r="E109" s="26">
        <v>1</v>
      </c>
      <c r="F109" s="27">
        <v>0.121642983278874</v>
      </c>
      <c r="G109" s="28">
        <v>1.24965576368808</v>
      </c>
      <c r="H109" s="29">
        <v>0.209722104071114</v>
      </c>
      <c r="K109" s="32"/>
      <c r="L109" s="33"/>
      <c r="M109" s="35"/>
      <c r="N109" s="36"/>
      <c r="O109" s="37"/>
    </row>
    <row r="110" customFormat="1" spans="1:15">
      <c r="A110" s="16" t="s">
        <v>92</v>
      </c>
      <c r="B110" s="16" t="s">
        <v>93</v>
      </c>
      <c r="C110" s="17">
        <v>2022</v>
      </c>
      <c r="D110" s="18">
        <v>74.86</v>
      </c>
      <c r="E110" s="26">
        <v>1</v>
      </c>
      <c r="F110" s="27">
        <v>0.154992634681642</v>
      </c>
      <c r="G110" s="28">
        <v>1.47016063788597</v>
      </c>
      <c r="H110" s="29">
        <v>0.281450378971572</v>
      </c>
      <c r="K110" s="32"/>
      <c r="L110" s="33"/>
      <c r="M110" s="35"/>
      <c r="N110" s="36"/>
      <c r="O110" s="37"/>
    </row>
    <row r="111" customFormat="1" spans="1:15">
      <c r="A111" s="16" t="s">
        <v>92</v>
      </c>
      <c r="B111" s="16" t="s">
        <v>93</v>
      </c>
      <c r="C111" s="17">
        <v>2023</v>
      </c>
      <c r="D111" s="18">
        <v>75.86</v>
      </c>
      <c r="E111" s="26">
        <v>1</v>
      </c>
      <c r="F111" s="27">
        <v>0.106767620815676</v>
      </c>
      <c r="G111" s="28">
        <v>1.30362904320862</v>
      </c>
      <c r="H111" s="29">
        <v>0.141459828817035</v>
      </c>
      <c r="K111" s="32"/>
      <c r="L111" s="33"/>
      <c r="M111" s="35"/>
      <c r="N111" s="36"/>
      <c r="O111" s="37"/>
    </row>
    <row r="112" customFormat="1" spans="1:15">
      <c r="A112" s="16" t="s">
        <v>92</v>
      </c>
      <c r="B112" s="16" t="s">
        <v>93</v>
      </c>
      <c r="C112" s="17">
        <v>2024</v>
      </c>
      <c r="D112" s="18">
        <v>65.56</v>
      </c>
      <c r="E112" s="26">
        <v>1</v>
      </c>
      <c r="F112" s="27">
        <v>0.0987438481281293</v>
      </c>
      <c r="G112" s="28">
        <v>1.39913778375743</v>
      </c>
      <c r="H112" s="29">
        <v>0.133954610291971</v>
      </c>
      <c r="K112" s="32"/>
      <c r="L112" s="33"/>
      <c r="M112" s="35"/>
      <c r="N112" s="36"/>
      <c r="O112" s="37"/>
    </row>
    <row r="113" customFormat="1" spans="1:15">
      <c r="A113" s="16" t="s">
        <v>94</v>
      </c>
      <c r="B113" s="16" t="s">
        <v>95</v>
      </c>
      <c r="C113" s="17">
        <v>2021</v>
      </c>
      <c r="D113" s="18">
        <v>48.35</v>
      </c>
      <c r="E113" s="26">
        <v>1</v>
      </c>
      <c r="F113" s="27">
        <v>0.118821651012437</v>
      </c>
      <c r="G113" s="28">
        <v>0.428320604953183</v>
      </c>
      <c r="H113" s="29">
        <v>0.00650345486056107</v>
      </c>
      <c r="K113" s="32"/>
      <c r="L113" s="33"/>
      <c r="M113" s="35"/>
      <c r="N113" s="36"/>
      <c r="O113" s="37"/>
    </row>
    <row r="114" customFormat="1" spans="1:15">
      <c r="A114" s="16" t="s">
        <v>94</v>
      </c>
      <c r="B114" s="16" t="s">
        <v>95</v>
      </c>
      <c r="C114" s="17">
        <v>2022</v>
      </c>
      <c r="D114" s="18">
        <v>51.64</v>
      </c>
      <c r="E114" s="26">
        <v>1</v>
      </c>
      <c r="F114" s="27">
        <v>0.0944469701738723</v>
      </c>
      <c r="G114" s="28">
        <v>0.299096617356894</v>
      </c>
      <c r="H114" s="29">
        <v>0.00634831803731893</v>
      </c>
      <c r="K114" s="32"/>
      <c r="L114" s="33"/>
      <c r="M114" s="35"/>
      <c r="N114" s="36"/>
      <c r="O114" s="37"/>
    </row>
    <row r="115" customFormat="1" spans="1:15">
      <c r="A115" s="16" t="s">
        <v>94</v>
      </c>
      <c r="B115" s="16" t="s">
        <v>95</v>
      </c>
      <c r="C115" s="17">
        <v>2023</v>
      </c>
      <c r="D115" s="18">
        <v>52.23</v>
      </c>
      <c r="E115" s="26">
        <v>1</v>
      </c>
      <c r="F115" s="27">
        <v>0.0738929048525447</v>
      </c>
      <c r="G115" s="28">
        <v>0.175228653160759</v>
      </c>
      <c r="H115" s="29">
        <v>0.0037549490739265</v>
      </c>
      <c r="K115" s="32"/>
      <c r="L115" s="33"/>
      <c r="M115" s="35"/>
      <c r="N115" s="36"/>
      <c r="O115" s="37"/>
    </row>
    <row r="116" customFormat="1" spans="1:15">
      <c r="A116" s="16" t="s">
        <v>94</v>
      </c>
      <c r="B116" s="16" t="s">
        <v>95</v>
      </c>
      <c r="C116" s="17">
        <v>2024</v>
      </c>
      <c r="D116" s="18">
        <v>61.1</v>
      </c>
      <c r="E116" s="26">
        <v>1</v>
      </c>
      <c r="F116" s="27">
        <v>0.0739523926639212</v>
      </c>
      <c r="G116" s="28">
        <v>0.136557000824164</v>
      </c>
      <c r="H116" s="29">
        <v>0.00197075004126665</v>
      </c>
      <c r="K116" s="32"/>
      <c r="L116" s="33"/>
      <c r="M116" s="35"/>
      <c r="N116" s="36"/>
      <c r="O116" s="37"/>
    </row>
    <row r="117" customFormat="1" spans="1:15">
      <c r="A117" s="16" t="s">
        <v>96</v>
      </c>
      <c r="B117" s="16" t="s">
        <v>97</v>
      </c>
      <c r="C117" s="17">
        <v>2021</v>
      </c>
      <c r="D117" s="18">
        <v>50.42</v>
      </c>
      <c r="E117" s="26">
        <v>1</v>
      </c>
      <c r="F117" s="27">
        <v>0.167672167827967</v>
      </c>
      <c r="G117" s="28">
        <v>579.542490802633</v>
      </c>
      <c r="H117" s="29">
        <v>0.0693739488226814</v>
      </c>
      <c r="K117" s="32"/>
      <c r="L117" s="33"/>
      <c r="M117" s="35"/>
      <c r="N117" s="36"/>
      <c r="O117" s="37"/>
    </row>
    <row r="118" customFormat="1" spans="1:15">
      <c r="A118" s="16" t="s">
        <v>96</v>
      </c>
      <c r="B118" s="16" t="s">
        <v>97</v>
      </c>
      <c r="C118" s="17">
        <v>2022</v>
      </c>
      <c r="D118" s="18">
        <v>50.42</v>
      </c>
      <c r="E118" s="26">
        <v>1</v>
      </c>
      <c r="F118" s="27">
        <v>0.103551188759599</v>
      </c>
      <c r="G118" s="28">
        <v>945.61164309663</v>
      </c>
      <c r="H118" s="29">
        <v>0.0636447469903759</v>
      </c>
      <c r="K118" s="32"/>
      <c r="L118" s="33"/>
      <c r="M118" s="35"/>
      <c r="N118" s="36"/>
      <c r="O118" s="37"/>
    </row>
    <row r="119" customFormat="1" spans="1:15">
      <c r="A119" s="16" t="s">
        <v>96</v>
      </c>
      <c r="B119" s="16" t="s">
        <v>97</v>
      </c>
      <c r="C119" s="17">
        <v>2023</v>
      </c>
      <c r="D119" s="18">
        <v>51.23</v>
      </c>
      <c r="E119" s="26">
        <v>1</v>
      </c>
      <c r="F119" s="27">
        <v>0.100264443055451</v>
      </c>
      <c r="G119" s="28">
        <v>1435.01809323001</v>
      </c>
      <c r="H119" s="29">
        <v>0.018976708405168</v>
      </c>
      <c r="K119" s="32"/>
      <c r="L119" s="33"/>
      <c r="M119" s="35"/>
      <c r="N119" s="36"/>
      <c r="O119" s="37"/>
    </row>
    <row r="120" customFormat="1" spans="1:15">
      <c r="A120" s="16" t="s">
        <v>96</v>
      </c>
      <c r="B120" s="16" t="s">
        <v>97</v>
      </c>
      <c r="C120" s="17">
        <v>2024</v>
      </c>
      <c r="D120" s="18">
        <v>56.79</v>
      </c>
      <c r="E120" s="26">
        <v>1</v>
      </c>
      <c r="F120" s="27">
        <v>0.132509671207762</v>
      </c>
      <c r="G120" s="28">
        <v>4405.11964895514</v>
      </c>
      <c r="H120" s="29">
        <v>0.010278288643033</v>
      </c>
      <c r="K120" s="32"/>
      <c r="L120" s="33"/>
      <c r="M120" s="35"/>
      <c r="N120" s="36"/>
      <c r="O120" s="37"/>
    </row>
    <row r="121" customFormat="1" spans="1:15">
      <c r="A121" s="16" t="s">
        <v>98</v>
      </c>
      <c r="B121" s="16" t="s">
        <v>99</v>
      </c>
      <c r="C121" s="17">
        <v>2021</v>
      </c>
      <c r="D121" s="18">
        <v>40.24</v>
      </c>
      <c r="E121" s="26">
        <v>1</v>
      </c>
      <c r="F121" s="27">
        <v>0.150950270192759</v>
      </c>
      <c r="G121" s="28">
        <v>0.430924675187054</v>
      </c>
      <c r="H121" s="29">
        <v>0.0143616322470821</v>
      </c>
      <c r="K121" s="32"/>
      <c r="L121" s="33"/>
      <c r="M121" s="35"/>
      <c r="N121" s="36"/>
      <c r="O121" s="37"/>
    </row>
    <row r="122" customFormat="1" spans="1:15">
      <c r="A122" s="16" t="s">
        <v>98</v>
      </c>
      <c r="B122" s="16" t="s">
        <v>99</v>
      </c>
      <c r="C122" s="17">
        <v>2022</v>
      </c>
      <c r="D122" s="18">
        <v>47.77</v>
      </c>
      <c r="E122" s="26">
        <v>1</v>
      </c>
      <c r="F122" s="27">
        <v>0.115556903367244</v>
      </c>
      <c r="G122" s="28">
        <v>2.11041284368252</v>
      </c>
      <c r="H122" s="29">
        <v>0.0417030142368901</v>
      </c>
      <c r="K122" s="32"/>
      <c r="L122" s="33"/>
      <c r="M122" s="35"/>
      <c r="N122" s="36"/>
      <c r="O122" s="37"/>
    </row>
    <row r="123" customFormat="1" spans="1:15">
      <c r="A123" s="16" t="s">
        <v>98</v>
      </c>
      <c r="B123" s="16" t="s">
        <v>99</v>
      </c>
      <c r="C123" s="17">
        <v>2023</v>
      </c>
      <c r="D123" s="18">
        <v>45.72</v>
      </c>
      <c r="E123" s="26">
        <v>0.875</v>
      </c>
      <c r="F123" s="27">
        <v>0.106095191267908</v>
      </c>
      <c r="G123" s="28">
        <v>2.50481926497672</v>
      </c>
      <c r="H123" s="29">
        <v>0.0822083520280998</v>
      </c>
      <c r="K123" s="32"/>
      <c r="L123" s="33"/>
      <c r="M123" s="35"/>
      <c r="N123" s="36"/>
      <c r="O123" s="37"/>
    </row>
    <row r="124" customFormat="1" spans="1:15">
      <c r="A124" s="16" t="s">
        <v>98</v>
      </c>
      <c r="B124" s="16" t="s">
        <v>99</v>
      </c>
      <c r="C124" s="17">
        <v>2024</v>
      </c>
      <c r="D124" s="18">
        <v>43.98</v>
      </c>
      <c r="E124" s="26">
        <v>0.875</v>
      </c>
      <c r="F124" s="27">
        <v>0.133848494926337</v>
      </c>
      <c r="G124" s="28">
        <v>3.19681838458397</v>
      </c>
      <c r="H124" s="29">
        <v>0.0876960078718298</v>
      </c>
      <c r="K124" s="32"/>
      <c r="L124" s="33"/>
      <c r="M124" s="35"/>
      <c r="N124" s="36"/>
      <c r="O124" s="37"/>
    </row>
    <row r="125" customFormat="1" spans="1:15">
      <c r="A125" s="16" t="s">
        <v>100</v>
      </c>
      <c r="B125" s="16" t="s">
        <v>101</v>
      </c>
      <c r="C125" s="17">
        <v>2021</v>
      </c>
      <c r="D125" s="18">
        <v>33.04</v>
      </c>
      <c r="E125" s="26">
        <v>1</v>
      </c>
      <c r="F125" s="27">
        <v>0.0477080348295168</v>
      </c>
      <c r="G125" s="28">
        <v>1.20996845663478</v>
      </c>
      <c r="H125" s="29">
        <v>0.14167752170925</v>
      </c>
      <c r="K125" s="32"/>
      <c r="L125" s="33"/>
      <c r="M125" s="35"/>
      <c r="N125" s="36"/>
      <c r="O125" s="37"/>
    </row>
    <row r="126" customFormat="1" spans="1:15">
      <c r="A126" s="16" t="s">
        <v>100</v>
      </c>
      <c r="B126" s="16" t="s">
        <v>101</v>
      </c>
      <c r="C126" s="17">
        <v>2022</v>
      </c>
      <c r="D126" s="18">
        <v>33.33</v>
      </c>
      <c r="E126" s="26">
        <v>1</v>
      </c>
      <c r="F126" s="27">
        <v>0.0400557980154548</v>
      </c>
      <c r="G126" s="28">
        <v>3.40815587044264</v>
      </c>
      <c r="H126" s="29">
        <v>0.240904637336906</v>
      </c>
      <c r="K126" s="32"/>
      <c r="L126" s="33"/>
      <c r="M126" s="35"/>
      <c r="N126" s="36"/>
      <c r="O126" s="37"/>
    </row>
    <row r="127" customFormat="1" spans="1:15">
      <c r="A127" s="16" t="s">
        <v>100</v>
      </c>
      <c r="B127" s="16" t="s">
        <v>101</v>
      </c>
      <c r="C127" s="17">
        <v>2023</v>
      </c>
      <c r="D127" s="18">
        <v>32.47</v>
      </c>
      <c r="E127" s="26">
        <v>1</v>
      </c>
      <c r="F127" s="27">
        <v>0.00683632555185064</v>
      </c>
      <c r="G127" s="28">
        <v>1.75314386612537</v>
      </c>
      <c r="H127" s="29">
        <v>0.137382168694351</v>
      </c>
      <c r="K127" s="32"/>
      <c r="L127" s="33"/>
      <c r="M127" s="35"/>
      <c r="N127" s="36"/>
      <c r="O127" s="37"/>
    </row>
    <row r="128" customFormat="1" spans="1:15">
      <c r="A128" s="16" t="s">
        <v>100</v>
      </c>
      <c r="B128" s="16" t="s">
        <v>101</v>
      </c>
      <c r="C128" s="17">
        <v>2024</v>
      </c>
      <c r="D128" s="18">
        <v>31.76</v>
      </c>
      <c r="E128" s="26">
        <v>1</v>
      </c>
      <c r="F128" s="27">
        <v>0.0184307964146822</v>
      </c>
      <c r="G128" s="28">
        <v>1.26163992502009</v>
      </c>
      <c r="H128" s="29">
        <v>0.115110634082391</v>
      </c>
      <c r="K128" s="32"/>
      <c r="L128" s="33"/>
      <c r="M128" s="35"/>
      <c r="N128" s="36"/>
      <c r="O128" s="37"/>
    </row>
    <row r="129" customFormat="1" spans="1:15">
      <c r="A129" s="16" t="s">
        <v>102</v>
      </c>
      <c r="B129" s="16" t="s">
        <v>103</v>
      </c>
      <c r="C129" s="17">
        <v>2021</v>
      </c>
      <c r="D129" s="18">
        <v>48.72</v>
      </c>
      <c r="E129" s="26">
        <v>1</v>
      </c>
      <c r="F129" s="27">
        <v>0.013520389420271</v>
      </c>
      <c r="G129" s="28">
        <v>1.36912677712046</v>
      </c>
      <c r="H129" s="29">
        <v>0.0322760810409072</v>
      </c>
      <c r="K129" s="32"/>
      <c r="L129" s="33"/>
      <c r="M129" s="35"/>
      <c r="N129" s="36"/>
      <c r="O129" s="37"/>
    </row>
    <row r="130" customFormat="1" spans="1:15">
      <c r="A130" s="16" t="s">
        <v>102</v>
      </c>
      <c r="B130" s="16" t="s">
        <v>103</v>
      </c>
      <c r="C130" s="17">
        <v>2022</v>
      </c>
      <c r="D130" s="18">
        <v>51.02</v>
      </c>
      <c r="E130" s="26">
        <v>1</v>
      </c>
      <c r="F130" s="27">
        <v>0.0137682186457335</v>
      </c>
      <c r="G130" s="28">
        <v>1.28902221428253</v>
      </c>
      <c r="H130" s="29">
        <v>0.0410340103215799</v>
      </c>
      <c r="K130" s="32"/>
      <c r="L130" s="33"/>
      <c r="M130" s="35"/>
      <c r="N130" s="36"/>
      <c r="O130" s="37"/>
    </row>
    <row r="131" customFormat="1" spans="1:15">
      <c r="A131" s="16" t="s">
        <v>102</v>
      </c>
      <c r="B131" s="16" t="s">
        <v>103</v>
      </c>
      <c r="C131" s="17">
        <v>2023</v>
      </c>
      <c r="D131" s="18">
        <v>49.35</v>
      </c>
      <c r="E131" s="26">
        <v>1</v>
      </c>
      <c r="F131" s="27">
        <v>0.0152861255315335</v>
      </c>
      <c r="G131" s="28">
        <v>1.18527765985029</v>
      </c>
      <c r="H131" s="29">
        <v>0.0403642786092996</v>
      </c>
      <c r="K131" s="32"/>
      <c r="L131" s="33"/>
      <c r="M131" s="35"/>
      <c r="N131" s="36"/>
      <c r="O131" s="37"/>
    </row>
    <row r="132" customFormat="1" spans="1:15">
      <c r="A132" s="16" t="s">
        <v>102</v>
      </c>
      <c r="B132" s="16" t="s">
        <v>103</v>
      </c>
      <c r="C132" s="17">
        <v>2024</v>
      </c>
      <c r="D132" s="18">
        <v>55.7</v>
      </c>
      <c r="E132" s="26">
        <v>1</v>
      </c>
      <c r="F132" s="27">
        <v>0.00714337572611158</v>
      </c>
      <c r="G132" s="28">
        <v>0.831816918354127</v>
      </c>
      <c r="H132" s="29">
        <v>0.0322093824145866</v>
      </c>
      <c r="K132" s="32"/>
      <c r="L132" s="33"/>
      <c r="M132" s="35"/>
      <c r="N132" s="36"/>
      <c r="O132" s="37"/>
    </row>
    <row r="133" customFormat="1" spans="1:15">
      <c r="A133" s="16" t="s">
        <v>104</v>
      </c>
      <c r="B133" s="16" t="s">
        <v>105</v>
      </c>
      <c r="C133" s="17">
        <v>2021</v>
      </c>
      <c r="D133" s="18">
        <v>33.69</v>
      </c>
      <c r="E133" s="26">
        <v>1</v>
      </c>
      <c r="F133" s="27">
        <v>0.00755683500757062</v>
      </c>
      <c r="G133" s="28">
        <v>0.678062765646397</v>
      </c>
      <c r="H133" s="29">
        <v>0.407106906749851</v>
      </c>
      <c r="K133" s="32"/>
      <c r="L133" s="33"/>
      <c r="M133" s="35"/>
      <c r="N133" s="36"/>
      <c r="O133" s="37"/>
    </row>
    <row r="134" customFormat="1" spans="1:15">
      <c r="A134" s="16" t="s">
        <v>104</v>
      </c>
      <c r="B134" s="16" t="s">
        <v>105</v>
      </c>
      <c r="C134" s="17">
        <v>2022</v>
      </c>
      <c r="D134" s="18">
        <v>35.62</v>
      </c>
      <c r="E134" s="26">
        <v>1</v>
      </c>
      <c r="F134" s="27">
        <v>0.0135304444094234</v>
      </c>
      <c r="G134" s="28">
        <v>0.573739163868955</v>
      </c>
      <c r="H134" s="29">
        <v>0.0719168777730996</v>
      </c>
      <c r="K134" s="32"/>
      <c r="L134" s="33"/>
      <c r="M134" s="35"/>
      <c r="N134" s="36"/>
      <c r="O134" s="37"/>
    </row>
    <row r="135" customFormat="1" spans="1:15">
      <c r="A135" s="16" t="s">
        <v>104</v>
      </c>
      <c r="B135" s="16" t="s">
        <v>105</v>
      </c>
      <c r="C135" s="17">
        <v>2023</v>
      </c>
      <c r="D135" s="18">
        <v>35.75</v>
      </c>
      <c r="E135" s="26">
        <v>1</v>
      </c>
      <c r="F135" s="27">
        <v>0.0130576785372181</v>
      </c>
      <c r="G135" s="28">
        <v>0.436672431039519</v>
      </c>
      <c r="H135" s="29">
        <v>-0.200508095770508</v>
      </c>
      <c r="K135" s="32"/>
      <c r="L135" s="33"/>
      <c r="M135" s="35"/>
      <c r="N135" s="36"/>
      <c r="O135" s="37"/>
    </row>
    <row r="136" customFormat="1" spans="1:15">
      <c r="A136" s="16" t="s">
        <v>104</v>
      </c>
      <c r="B136" s="16" t="s">
        <v>105</v>
      </c>
      <c r="C136" s="17">
        <v>2024</v>
      </c>
      <c r="D136" s="18">
        <v>41.96</v>
      </c>
      <c r="E136" s="26">
        <v>1</v>
      </c>
      <c r="F136" s="27">
        <v>0.026496953581556</v>
      </c>
      <c r="G136" s="28">
        <v>0.546865154733944</v>
      </c>
      <c r="H136" s="29">
        <v>0.0573624736840658</v>
      </c>
      <c r="K136" s="32"/>
      <c r="L136" s="33"/>
      <c r="M136" s="35"/>
      <c r="N136" s="36"/>
      <c r="O136" s="37"/>
    </row>
    <row r="137" customFormat="1" spans="1:15">
      <c r="A137" s="16" t="s">
        <v>106</v>
      </c>
      <c r="B137" s="16" t="s">
        <v>107</v>
      </c>
      <c r="C137" s="17">
        <v>2021</v>
      </c>
      <c r="D137" s="18">
        <v>66.77</v>
      </c>
      <c r="E137" s="26">
        <v>1</v>
      </c>
      <c r="F137" s="27">
        <v>0.121316679224251</v>
      </c>
      <c r="G137" s="28">
        <v>1.71778056558853</v>
      </c>
      <c r="H137" s="29">
        <v>0.0886831376703093</v>
      </c>
      <c r="K137" s="32"/>
      <c r="L137" s="33"/>
      <c r="M137" s="35"/>
      <c r="N137" s="36"/>
      <c r="O137" s="37"/>
    </row>
    <row r="138" customFormat="1" spans="1:15">
      <c r="A138" s="16" t="s">
        <v>106</v>
      </c>
      <c r="B138" s="16" t="s">
        <v>107</v>
      </c>
      <c r="C138" s="17">
        <v>2022</v>
      </c>
      <c r="D138" s="18">
        <v>75.05</v>
      </c>
      <c r="E138" s="26">
        <v>1</v>
      </c>
      <c r="F138" s="27">
        <v>0.0925406918938246</v>
      </c>
      <c r="G138" s="28">
        <v>1.23743135075561</v>
      </c>
      <c r="H138" s="29">
        <v>0.0797095670796365</v>
      </c>
      <c r="K138" s="32"/>
      <c r="L138" s="33"/>
      <c r="M138" s="35"/>
      <c r="N138" s="36"/>
      <c r="O138" s="37"/>
    </row>
    <row r="139" customFormat="1" spans="1:15">
      <c r="A139" s="16" t="s">
        <v>106</v>
      </c>
      <c r="B139" s="16" t="s">
        <v>107</v>
      </c>
      <c r="C139" s="17">
        <v>2023</v>
      </c>
      <c r="D139" s="18">
        <v>76.26</v>
      </c>
      <c r="E139" s="26">
        <v>1</v>
      </c>
      <c r="F139" s="27">
        <v>0.118771345237483</v>
      </c>
      <c r="G139" s="28">
        <v>0.769550209036694</v>
      </c>
      <c r="H139" s="29">
        <v>-0.0349850081033809</v>
      </c>
      <c r="K139" s="32"/>
      <c r="L139" s="33"/>
      <c r="M139" s="35"/>
      <c r="N139" s="36"/>
      <c r="O139" s="37"/>
    </row>
    <row r="140" customFormat="1" spans="1:15">
      <c r="A140" s="16" t="s">
        <v>106</v>
      </c>
      <c r="B140" s="16" t="s">
        <v>107</v>
      </c>
      <c r="C140" s="17">
        <v>2024</v>
      </c>
      <c r="D140" s="18">
        <v>73.04</v>
      </c>
      <c r="E140" s="26">
        <v>1</v>
      </c>
      <c r="F140" s="27">
        <v>0.155337489304333</v>
      </c>
      <c r="G140" s="28">
        <v>1.06968035692181</v>
      </c>
      <c r="H140" s="29">
        <v>0.0927137742687727</v>
      </c>
      <c r="K140" s="32"/>
      <c r="L140" s="33"/>
      <c r="M140" s="35"/>
      <c r="N140" s="36"/>
      <c r="O140" s="37"/>
    </row>
    <row r="141" customFormat="1" spans="1:15">
      <c r="A141" s="16" t="s">
        <v>108</v>
      </c>
      <c r="B141" s="16" t="s">
        <v>109</v>
      </c>
      <c r="C141" s="17">
        <v>2021</v>
      </c>
      <c r="D141" s="18">
        <v>51.4</v>
      </c>
      <c r="E141" s="26">
        <v>1</v>
      </c>
      <c r="F141" s="27">
        <v>0.296031801535866</v>
      </c>
      <c r="G141" s="28">
        <v>1.15036649543264</v>
      </c>
      <c r="H141" s="29">
        <v>0.106184399555386</v>
      </c>
      <c r="K141" s="32"/>
      <c r="L141" s="33"/>
      <c r="M141" s="35"/>
      <c r="N141" s="36"/>
      <c r="O141" s="37"/>
    </row>
    <row r="142" customFormat="1" spans="1:15">
      <c r="A142" s="16" t="s">
        <v>108</v>
      </c>
      <c r="B142" s="16" t="s">
        <v>109</v>
      </c>
      <c r="C142" s="17">
        <v>2022</v>
      </c>
      <c r="D142" s="18">
        <v>49.17</v>
      </c>
      <c r="E142" s="26">
        <v>1</v>
      </c>
      <c r="F142" s="27">
        <v>0.272508528368312</v>
      </c>
      <c r="G142" s="28">
        <v>1.08657264585889</v>
      </c>
      <c r="H142" s="29">
        <v>0.199665072635459</v>
      </c>
      <c r="K142" s="32"/>
      <c r="L142" s="33"/>
      <c r="M142" s="35"/>
      <c r="N142" s="36"/>
      <c r="O142" s="37"/>
    </row>
    <row r="143" customFormat="1" spans="1:15">
      <c r="A143" s="16" t="s">
        <v>108</v>
      </c>
      <c r="B143" s="16" t="s">
        <v>109</v>
      </c>
      <c r="C143" s="17">
        <v>2023</v>
      </c>
      <c r="D143" s="18">
        <v>49.3</v>
      </c>
      <c r="E143" s="26">
        <v>1</v>
      </c>
      <c r="F143" s="27">
        <v>0.120950484099256</v>
      </c>
      <c r="G143" s="28">
        <v>1.00419631796342</v>
      </c>
      <c r="H143" s="29">
        <v>0.137510701110462</v>
      </c>
      <c r="K143" s="32"/>
      <c r="L143" s="33"/>
      <c r="M143" s="35"/>
      <c r="N143" s="36"/>
      <c r="O143" s="37"/>
    </row>
    <row r="144" customFormat="1" spans="1:15">
      <c r="A144" s="16" t="s">
        <v>108</v>
      </c>
      <c r="B144" s="16" t="s">
        <v>109</v>
      </c>
      <c r="C144" s="17">
        <v>2024</v>
      </c>
      <c r="D144" s="18">
        <v>48.09</v>
      </c>
      <c r="E144" s="26">
        <v>1</v>
      </c>
      <c r="F144" s="27">
        <v>0.148055390026959</v>
      </c>
      <c r="G144" s="28">
        <v>1.04295420475806</v>
      </c>
      <c r="H144" s="29">
        <v>0.133272000459663</v>
      </c>
      <c r="K144" s="32"/>
      <c r="L144" s="33"/>
      <c r="M144" s="35"/>
      <c r="N144" s="36"/>
      <c r="O144" s="37"/>
    </row>
    <row r="145" customFormat="1" spans="1:15">
      <c r="A145" s="16" t="s">
        <v>110</v>
      </c>
      <c r="B145" s="16" t="s">
        <v>111</v>
      </c>
      <c r="C145" s="17">
        <v>2021</v>
      </c>
      <c r="D145" s="18">
        <v>40.33</v>
      </c>
      <c r="E145" s="26">
        <v>1</v>
      </c>
      <c r="F145" s="27">
        <v>0.0860806913885334</v>
      </c>
      <c r="G145" s="28">
        <v>3.32959236691512</v>
      </c>
      <c r="H145" s="29">
        <v>0.0375028683253226</v>
      </c>
      <c r="K145" s="32"/>
      <c r="L145" s="33"/>
      <c r="M145" s="35"/>
      <c r="N145" s="36"/>
      <c r="O145" s="37"/>
    </row>
    <row r="146" customFormat="1" spans="1:15">
      <c r="A146" s="16" t="s">
        <v>110</v>
      </c>
      <c r="B146" s="16" t="s">
        <v>111</v>
      </c>
      <c r="C146" s="17">
        <v>2022</v>
      </c>
      <c r="D146" s="18">
        <v>47.12</v>
      </c>
      <c r="E146" s="26">
        <v>1</v>
      </c>
      <c r="F146" s="27">
        <v>0.0215936569849758</v>
      </c>
      <c r="G146" s="28">
        <v>1.63299010387346</v>
      </c>
      <c r="H146" s="29">
        <v>-0.0463292669710643</v>
      </c>
      <c r="K146" s="32"/>
      <c r="L146" s="33"/>
      <c r="M146" s="35"/>
      <c r="N146" s="36"/>
      <c r="O146" s="37"/>
    </row>
    <row r="147" customFormat="1" spans="1:15">
      <c r="A147" s="16" t="s">
        <v>110</v>
      </c>
      <c r="B147" s="16" t="s">
        <v>111</v>
      </c>
      <c r="C147" s="17">
        <v>2023</v>
      </c>
      <c r="D147" s="18">
        <v>24.01</v>
      </c>
      <c r="E147" s="26">
        <v>1</v>
      </c>
      <c r="F147" s="27">
        <v>0.0178428077083685</v>
      </c>
      <c r="G147" s="28">
        <v>0.339168819723141</v>
      </c>
      <c r="H147" s="29">
        <v>-0.0102385700828329</v>
      </c>
      <c r="K147" s="32"/>
      <c r="L147" s="33"/>
      <c r="M147" s="35"/>
      <c r="N147" s="36"/>
      <c r="O147" s="37"/>
    </row>
    <row r="148" customFormat="1" spans="1:15">
      <c r="A148" s="16" t="s">
        <v>110</v>
      </c>
      <c r="B148" s="16" t="s">
        <v>111</v>
      </c>
      <c r="C148" s="17">
        <v>2024</v>
      </c>
      <c r="D148" s="18">
        <v>55.39</v>
      </c>
      <c r="E148" s="26">
        <v>1</v>
      </c>
      <c r="F148" s="27">
        <v>0.0021530923406045</v>
      </c>
      <c r="G148" s="28">
        <v>2.46460134201285</v>
      </c>
      <c r="H148" s="29">
        <v>-0.0536913564673448</v>
      </c>
      <c r="K148" s="32"/>
      <c r="L148" s="33"/>
      <c r="M148" s="35"/>
      <c r="N148" s="36"/>
      <c r="O148" s="37"/>
    </row>
  </sheetData>
  <mergeCells count="10">
    <mergeCell ref="A1:H1"/>
    <mergeCell ref="A2:H2"/>
    <mergeCell ref="A3:A4"/>
    <mergeCell ref="B3:B4"/>
    <mergeCell ref="C3:C4"/>
    <mergeCell ref="D3:D4"/>
    <mergeCell ref="E3:E4"/>
    <mergeCell ref="F3:F4"/>
    <mergeCell ref="G3:G4"/>
    <mergeCell ref="H3:H4"/>
  </mergeCells>
  <pageMargins left="0.699305555555556" right="0.699305555555556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TABS</vt:lpstr>
      <vt:lpstr>AWAL</vt:lpstr>
      <vt:lpstr>Urutan tabulasi</vt:lpstr>
      <vt:lpstr>SPSS REAL</vt:lpstr>
      <vt:lpstr>SPSS edit 1</vt:lpstr>
      <vt:lpstr>FOR SPSS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iPhone</cp:lastModifiedBy>
  <dcterms:created xsi:type="dcterms:W3CDTF">2026-04-20T12:34:00Z</dcterms:created>
  <dcterms:modified xsi:type="dcterms:W3CDTF">2026-05-15T03:17:55Z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0FE208D898E34373800B3AE79747B9A4_12</vt:lpwstr>
  </property>
  <property fmtid="{D5CDD505-2E9C-101B-9397-08002B2CF9AE}" pid="3" name="KSOProductBuildVer">
    <vt:lpwstr>2052-26.4.0</vt:lpwstr>
  </property>
  <property fmtid="{D5CDD505-2E9C-101B-9397-08002B2CF9AE}" pid="4" name="CalculationRule">
    <vt:i4>0</vt:i4>
  </property>
</Properties>
</file>